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CFAB9382-1F51-4899-8032-CF1DDD5B1B26}" xr6:coauthVersionLast="36" xr6:coauthVersionMax="36" xr10:uidLastSave="{00000000-0000-0000-0000-000000000000}"/>
  <bookViews>
    <workbookView xWindow="0" yWindow="0" windowWidth="28800" windowHeight="11925" tabRatio="811"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 sheetId="10" r:id="rId10"/>
    <sheet name="7. Паспорт отчет о закупке" sheetId="11" r:id="rId11"/>
    <sheet name="8. Общие сведения" sheetId="12" r:id="rId12"/>
  </sheets>
  <externalReferences>
    <externalReference r:id="rId13"/>
  </externalReferences>
  <definedNames>
    <definedName name="_xlnm._FilterDatabase" localSheetId="3" hidden="1">'3.2 паспорт Техсостояние ЛЭП'!$A$24:$AA$30</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ак" localSheetId="7">#REF!</definedName>
    <definedName name="ак">#REF!</definedName>
    <definedName name="в" localSheetId="7">#REF!</definedName>
    <definedName name="в">#REF!</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сведения'!$A$1:$B$114</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B125" i="8" l="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c r="D24" i="10"/>
  <c r="B105" i="12" l="1"/>
  <c r="B89" i="12"/>
  <c r="B66" i="12"/>
  <c r="B49" i="12"/>
  <c r="B36" i="12"/>
  <c r="B91" i="12" s="1"/>
  <c r="B33" i="12"/>
  <c r="B32" i="12"/>
  <c r="B30" i="12" s="1"/>
  <c r="B22" i="12"/>
  <c r="A15" i="12"/>
  <c r="B21" i="12" s="1"/>
  <c r="A12" i="12"/>
  <c r="A9" i="12"/>
  <c r="A5" i="12"/>
  <c r="AD26" i="11"/>
  <c r="AD35" i="11" s="1"/>
  <c r="B29" i="12" s="1"/>
  <c r="K26" i="11"/>
  <c r="J26" i="11"/>
  <c r="I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G64" i="10"/>
  <c r="E64" i="10"/>
  <c r="F64" i="10" s="1"/>
  <c r="J64" i="10" s="1"/>
  <c r="G63" i="10"/>
  <c r="E63" i="10"/>
  <c r="F63" i="10" s="1"/>
  <c r="J63" i="10" s="1"/>
  <c r="G62" i="10"/>
  <c r="E62" i="10"/>
  <c r="F62" i="10" s="1"/>
  <c r="J62" i="10" s="1"/>
  <c r="G61" i="10"/>
  <c r="E61" i="10"/>
  <c r="F61" i="10" s="1"/>
  <c r="J61" i="10" s="1"/>
  <c r="G60" i="10"/>
  <c r="E60" i="10"/>
  <c r="F60" i="10" s="1"/>
  <c r="J60" i="10" s="1"/>
  <c r="G59" i="10"/>
  <c r="E59" i="10"/>
  <c r="F59" i="10" s="1"/>
  <c r="J59" i="10" s="1"/>
  <c r="G58" i="10"/>
  <c r="E58" i="10"/>
  <c r="F58" i="10" s="1"/>
  <c r="J58" i="10" s="1"/>
  <c r="C56" i="10"/>
  <c r="G56" i="10" s="1"/>
  <c r="G55" i="10"/>
  <c r="E55" i="10"/>
  <c r="F55" i="10" s="1"/>
  <c r="J55" i="10" s="1"/>
  <c r="G53" i="10"/>
  <c r="E53" i="10"/>
  <c r="F53" i="10" s="1"/>
  <c r="J53" i="10" s="1"/>
  <c r="C52" i="10"/>
  <c r="G52" i="10" s="1"/>
  <c r="G51" i="10"/>
  <c r="E51" i="10"/>
  <c r="F51" i="10" s="1"/>
  <c r="J51" i="10" s="1"/>
  <c r="C50" i="10"/>
  <c r="C57" i="10" s="1"/>
  <c r="C49" i="10"/>
  <c r="E49" i="10" s="1"/>
  <c r="C48" i="10"/>
  <c r="G48" i="10" s="1"/>
  <c r="C47" i="10"/>
  <c r="G47" i="10" s="1"/>
  <c r="C46" i="10"/>
  <c r="E46" i="10" s="1"/>
  <c r="C45" i="10"/>
  <c r="C54" i="10" s="1"/>
  <c r="C44" i="10"/>
  <c r="G44" i="10" s="1"/>
  <c r="G43" i="10"/>
  <c r="E43" i="10"/>
  <c r="F43" i="10" s="1"/>
  <c r="J43" i="10" s="1"/>
  <c r="G42" i="10"/>
  <c r="E42" i="10"/>
  <c r="F42" i="10" s="1"/>
  <c r="J42" i="10" s="1"/>
  <c r="G41" i="10"/>
  <c r="E41" i="10"/>
  <c r="F41" i="10" s="1"/>
  <c r="J41" i="10" s="1"/>
  <c r="G40" i="10"/>
  <c r="E40" i="10"/>
  <c r="F40" i="10" s="1"/>
  <c r="J40" i="10" s="1"/>
  <c r="G39" i="10"/>
  <c r="E39" i="10"/>
  <c r="F39" i="10" s="1"/>
  <c r="J39" i="10" s="1"/>
  <c r="G38" i="10"/>
  <c r="E38" i="10"/>
  <c r="F38" i="10" s="1"/>
  <c r="J38" i="10" s="1"/>
  <c r="G37" i="10"/>
  <c r="E37" i="10"/>
  <c r="F37" i="10" s="1"/>
  <c r="J37" i="10" s="1"/>
  <c r="G36" i="10"/>
  <c r="E36" i="10"/>
  <c r="F36" i="10" s="1"/>
  <c r="J36" i="10" s="1"/>
  <c r="G35" i="10"/>
  <c r="E35" i="10"/>
  <c r="F35" i="10" s="1"/>
  <c r="J35" i="10" s="1"/>
  <c r="E34" i="10"/>
  <c r="F34" i="10" s="1"/>
  <c r="J34" i="10" s="1"/>
  <c r="E33" i="10"/>
  <c r="F33" i="10" s="1"/>
  <c r="J33" i="10" s="1"/>
  <c r="E32" i="10"/>
  <c r="F32" i="10" s="1"/>
  <c r="J32" i="10" s="1"/>
  <c r="E31" i="10"/>
  <c r="E30" i="10" s="1"/>
  <c r="AA30" i="10"/>
  <c r="Z30" i="10"/>
  <c r="Y30" i="10"/>
  <c r="X30" i="10"/>
  <c r="W30" i="10"/>
  <c r="V30" i="10"/>
  <c r="U30" i="10"/>
  <c r="T30" i="10"/>
  <c r="S30" i="10"/>
  <c r="R30" i="10"/>
  <c r="Q30" i="10"/>
  <c r="P30" i="10"/>
  <c r="O30" i="10"/>
  <c r="N30" i="10"/>
  <c r="M30" i="10"/>
  <c r="L30" i="10"/>
  <c r="K30" i="10"/>
  <c r="I30" i="10"/>
  <c r="H30" i="10"/>
  <c r="G30" i="10"/>
  <c r="C30" i="10"/>
  <c r="G29" i="10"/>
  <c r="E29" i="10"/>
  <c r="F29" i="10" s="1"/>
  <c r="J29" i="10" s="1"/>
  <c r="G28" i="10"/>
  <c r="E28" i="10"/>
  <c r="F28" i="10" s="1"/>
  <c r="J28" i="10" s="1"/>
  <c r="E27" i="10"/>
  <c r="F27" i="10" s="1"/>
  <c r="G26" i="10"/>
  <c r="E26" i="10"/>
  <c r="F26" i="10" s="1"/>
  <c r="J26" i="10" s="1"/>
  <c r="G25" i="10"/>
  <c r="G24" i="10" s="1"/>
  <c r="E25" i="10"/>
  <c r="E24" i="10" s="1"/>
  <c r="AA24" i="10"/>
  <c r="Z24" i="10"/>
  <c r="Y24" i="10"/>
  <c r="X24" i="10"/>
  <c r="W24" i="10"/>
  <c r="V24" i="10"/>
  <c r="U24" i="10"/>
  <c r="T24" i="10"/>
  <c r="S24" i="10"/>
  <c r="R24" i="10"/>
  <c r="Q24" i="10"/>
  <c r="P24" i="10"/>
  <c r="O24" i="10"/>
  <c r="N24" i="10"/>
  <c r="M24" i="10"/>
  <c r="L24" i="10"/>
  <c r="K24" i="10"/>
  <c r="I24" i="10"/>
  <c r="H24" i="10"/>
  <c r="C24" i="10"/>
  <c r="B27" i="12" s="1"/>
  <c r="A14" i="10"/>
  <c r="A11" i="10"/>
  <c r="A8" i="10"/>
  <c r="A4" i="10"/>
  <c r="A15" i="9"/>
  <c r="A12" i="9"/>
  <c r="A9" i="9"/>
  <c r="A5" i="9"/>
  <c r="B144" i="8"/>
  <c r="C143" i="8"/>
  <c r="D143" i="8" s="1"/>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B140" i="8"/>
  <c r="B49" i="8" s="1"/>
  <c r="F48" i="8"/>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B129" i="8"/>
  <c r="B29" i="8" s="1"/>
  <c r="G122" i="8"/>
  <c r="B121" i="8"/>
  <c r="I114" i="8"/>
  <c r="C110" i="8"/>
  <c r="H109" i="8"/>
  <c r="G109" i="8"/>
  <c r="F109" i="8"/>
  <c r="E109" i="8"/>
  <c r="D109" i="8"/>
  <c r="C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1" i="8"/>
  <c r="B76" i="8"/>
  <c r="B74" i="8"/>
  <c r="B73" i="8"/>
  <c r="C67" i="8"/>
  <c r="C76"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D58" i="8"/>
  <c r="D74" i="8" s="1"/>
  <c r="C58" i="8"/>
  <c r="C74" i="8" s="1"/>
  <c r="C52" i="8"/>
  <c r="B52" i="8"/>
  <c r="B50" i="8"/>
  <c r="B59" i="8" s="1"/>
  <c r="B66" i="8" s="1"/>
  <c r="B68" i="8" s="1"/>
  <c r="E48" i="8"/>
  <c r="D48" i="8"/>
  <c r="C48" i="8"/>
  <c r="B48" i="8"/>
  <c r="C47" i="8"/>
  <c r="C61" i="8" s="1"/>
  <c r="C60" i="8" s="1"/>
  <c r="B47" i="8"/>
  <c r="B45" i="8"/>
  <c r="B44" i="8"/>
  <c r="B27" i="8"/>
  <c r="B25" i="8"/>
  <c r="B54" i="8" s="1"/>
  <c r="A15" i="8"/>
  <c r="A12" i="8"/>
  <c r="A9" i="8"/>
  <c r="A5" i="8"/>
  <c r="A15" i="7"/>
  <c r="A12" i="7"/>
  <c r="A9" i="7"/>
  <c r="A5" i="7"/>
  <c r="A14" i="6"/>
  <c r="A11" i="6"/>
  <c r="A8" i="6"/>
  <c r="A4" i="6"/>
  <c r="A15" i="5"/>
  <c r="A12" i="5"/>
  <c r="A9" i="5"/>
  <c r="A5" i="5"/>
  <c r="R33" i="4"/>
  <c r="S30" i="4"/>
  <c r="R30" i="4"/>
  <c r="B24" i="12" s="1"/>
  <c r="Q30" i="4"/>
  <c r="R26" i="4"/>
  <c r="Q26" i="4"/>
  <c r="E15" i="4"/>
  <c r="E12" i="4"/>
  <c r="E9" i="4"/>
  <c r="A5" i="4"/>
  <c r="O27" i="3"/>
  <c r="D119" i="8" s="1"/>
  <c r="A16" i="3"/>
  <c r="A13" i="3"/>
  <c r="A10" i="3"/>
  <c r="A6" i="3"/>
  <c r="S23" i="2"/>
  <c r="J23" i="2"/>
  <c r="H23" i="2"/>
  <c r="A14" i="2"/>
  <c r="A11" i="2"/>
  <c r="A8" i="2"/>
  <c r="A4" i="2"/>
  <c r="J114" i="8" l="1"/>
  <c r="K114" i="8" s="1"/>
  <c r="I109" i="8"/>
  <c r="C140" i="8"/>
  <c r="B46" i="8"/>
  <c r="B88" i="12"/>
  <c r="B34" i="12"/>
  <c r="F25" i="10"/>
  <c r="F24" i="10" s="1"/>
  <c r="G26" i="11"/>
  <c r="G45" i="10"/>
  <c r="B83" i="12"/>
  <c r="E44" i="10"/>
  <c r="G46" i="10"/>
  <c r="B90" i="12"/>
  <c r="F46" i="10"/>
  <c r="J46" i="10" s="1"/>
  <c r="D47" i="8"/>
  <c r="D61" i="8" s="1"/>
  <c r="D60" i="8" s="1"/>
  <c r="E45" i="10"/>
  <c r="F45" i="10" s="1"/>
  <c r="J45" i="10" s="1"/>
  <c r="E47" i="10"/>
  <c r="F47" i="10" s="1"/>
  <c r="J47" i="10" s="1"/>
  <c r="G49" i="10"/>
  <c r="F49" i="10" s="1"/>
  <c r="J49" i="10" s="1"/>
  <c r="B80" i="8"/>
  <c r="D52" i="8"/>
  <c r="E58" i="8"/>
  <c r="F44" i="10"/>
  <c r="J44" i="10" s="1"/>
  <c r="G54" i="10"/>
  <c r="E54" i="10"/>
  <c r="F54" i="10" s="1"/>
  <c r="J54" i="10" s="1"/>
  <c r="E143" i="8"/>
  <c r="B75" i="8"/>
  <c r="D121" i="8"/>
  <c r="G121" i="8"/>
  <c r="C89" i="12"/>
  <c r="G57" i="10"/>
  <c r="E57" i="10"/>
  <c r="F57" i="10" s="1"/>
  <c r="J57" i="10" s="1"/>
  <c r="G50" i="10"/>
  <c r="B55" i="8"/>
  <c r="B56" i="8" s="1"/>
  <c r="B69" i="8" s="1"/>
  <c r="B77" i="8" s="1"/>
  <c r="E52" i="10"/>
  <c r="F52" i="10" s="1"/>
  <c r="J52" i="10" s="1"/>
  <c r="J25" i="10"/>
  <c r="E50" i="10"/>
  <c r="F50" i="10" s="1"/>
  <c r="J50" i="10" s="1"/>
  <c r="D67" i="8"/>
  <c r="F58" i="8"/>
  <c r="B85" i="8"/>
  <c r="B99" i="8" s="1"/>
  <c r="C53" i="8"/>
  <c r="C85" i="8"/>
  <c r="B38" i="12"/>
  <c r="D85" i="8"/>
  <c r="D99" i="8" s="1"/>
  <c r="B42" i="12"/>
  <c r="B46" i="12"/>
  <c r="F31" i="10"/>
  <c r="E56" i="10"/>
  <c r="F56" i="10" s="1"/>
  <c r="J56" i="10" s="1"/>
  <c r="B51" i="12"/>
  <c r="B55" i="12"/>
  <c r="B59" i="12"/>
  <c r="B63" i="12"/>
  <c r="B68" i="12"/>
  <c r="E48" i="10"/>
  <c r="F48" i="10" s="1"/>
  <c r="J48" i="10" s="1"/>
  <c r="B72" i="12"/>
  <c r="B76" i="12"/>
  <c r="B80" i="12"/>
  <c r="B87" i="12"/>
  <c r="B85" i="12" s="1"/>
  <c r="C144" i="8"/>
  <c r="C73" i="8" s="1"/>
  <c r="D144" i="8"/>
  <c r="D73" i="8" s="1"/>
  <c r="J109" i="8" l="1"/>
  <c r="G48" i="8"/>
  <c r="D140" i="8"/>
  <c r="C49" i="8"/>
  <c r="E74" i="8"/>
  <c r="E47" i="8"/>
  <c r="E61" i="8" s="1"/>
  <c r="E60" i="8" s="1"/>
  <c r="E52" i="8"/>
  <c r="F30" i="10"/>
  <c r="C91" i="12" s="1"/>
  <c r="J31" i="10"/>
  <c r="C55" i="8"/>
  <c r="D53" i="8" s="1"/>
  <c r="F74" i="8"/>
  <c r="G58" i="8"/>
  <c r="F47" i="8"/>
  <c r="F61" i="8" s="1"/>
  <c r="F60" i="8" s="1"/>
  <c r="F52" i="8"/>
  <c r="D76" i="8"/>
  <c r="E67" i="8"/>
  <c r="J24" i="10"/>
  <c r="C48" i="1" s="1"/>
  <c r="B82" i="8"/>
  <c r="I121" i="8"/>
  <c r="I123" i="8" s="1"/>
  <c r="C111" i="8" s="1"/>
  <c r="G123" i="8"/>
  <c r="B70" i="8"/>
  <c r="F143" i="8"/>
  <c r="E144" i="8"/>
  <c r="E73" i="8" s="1"/>
  <c r="E85" i="8" s="1"/>
  <c r="E99" i="8" s="1"/>
  <c r="L114" i="8"/>
  <c r="K109" i="8"/>
  <c r="E140" i="8" l="1"/>
  <c r="D49" i="8"/>
  <c r="H48" i="8"/>
  <c r="M114" i="8"/>
  <c r="L109" i="8"/>
  <c r="G143" i="8"/>
  <c r="G144" i="8" s="1"/>
  <c r="G73" i="8" s="1"/>
  <c r="G85" i="8" s="1"/>
  <c r="G99" i="8" s="1"/>
  <c r="F144" i="8"/>
  <c r="F73" i="8" s="1"/>
  <c r="F85" i="8" s="1"/>
  <c r="F99" i="8" s="1"/>
  <c r="B71" i="8"/>
  <c r="B72" i="8" s="1"/>
  <c r="D111" i="8"/>
  <c r="C108" i="8"/>
  <c r="C50" i="8" s="1"/>
  <c r="C59" i="8" s="1"/>
  <c r="F67" i="8"/>
  <c r="E76" i="8"/>
  <c r="G74" i="8"/>
  <c r="H58" i="8"/>
  <c r="G52" i="8"/>
  <c r="G47" i="8"/>
  <c r="G61" i="8" s="1"/>
  <c r="G60" i="8" s="1"/>
  <c r="D55" i="8"/>
  <c r="C56" i="8"/>
  <c r="C69" i="8" s="1"/>
  <c r="C77" i="8" s="1"/>
  <c r="C82" i="8"/>
  <c r="J30" i="10"/>
  <c r="I48" i="8" l="1"/>
  <c r="F140" i="8"/>
  <c r="E49" i="8"/>
  <c r="C81" i="8"/>
  <c r="C49" i="1"/>
  <c r="D56" i="8"/>
  <c r="D69" i="8" s="1"/>
  <c r="D77" i="8" s="1"/>
  <c r="D82" i="8"/>
  <c r="E53" i="8"/>
  <c r="H74" i="8"/>
  <c r="I58" i="8"/>
  <c r="H47" i="8"/>
  <c r="H52" i="8"/>
  <c r="G67" i="8"/>
  <c r="F76" i="8"/>
  <c r="C66" i="8"/>
  <c r="C68" i="8" s="1"/>
  <c r="C80" i="8"/>
  <c r="E111" i="8"/>
  <c r="D108" i="8"/>
  <c r="D50" i="8" s="1"/>
  <c r="D59" i="8" s="1"/>
  <c r="B78" i="8"/>
  <c r="B83" i="8" s="1"/>
  <c r="H143" i="8"/>
  <c r="N114" i="8"/>
  <c r="M109" i="8"/>
  <c r="F49" i="8" l="1"/>
  <c r="G140" i="8"/>
  <c r="J48" i="8"/>
  <c r="I143" i="8"/>
  <c r="H144" i="8"/>
  <c r="H73" i="8" s="1"/>
  <c r="H85" i="8" s="1"/>
  <c r="H99" i="8" s="1"/>
  <c r="D66" i="8"/>
  <c r="D68" i="8" s="1"/>
  <c r="D80" i="8"/>
  <c r="F111" i="8"/>
  <c r="E108" i="8"/>
  <c r="E50" i="8" s="1"/>
  <c r="E59" i="8" s="1"/>
  <c r="B84" i="8"/>
  <c r="B89" i="8" s="1"/>
  <c r="B86" i="8"/>
  <c r="B88" i="8"/>
  <c r="C75" i="8"/>
  <c r="C70" i="8"/>
  <c r="G76" i="8"/>
  <c r="H67" i="8"/>
  <c r="I74" i="8"/>
  <c r="J58" i="8"/>
  <c r="I47" i="8"/>
  <c r="I52" i="8"/>
  <c r="E55" i="8"/>
  <c r="F53" i="8" s="1"/>
  <c r="O114" i="8"/>
  <c r="N109" i="8"/>
  <c r="C99" i="8"/>
  <c r="AQ81" i="8"/>
  <c r="L139" i="8" l="1"/>
  <c r="K48" i="8"/>
  <c r="H140" i="8"/>
  <c r="G49" i="8"/>
  <c r="P114" i="8"/>
  <c r="O109" i="8"/>
  <c r="F55" i="8"/>
  <c r="G53" i="8" s="1"/>
  <c r="E56" i="8"/>
  <c r="E69" i="8" s="1"/>
  <c r="E77" i="8" s="1"/>
  <c r="E82" i="8"/>
  <c r="J52" i="8"/>
  <c r="J74" i="8"/>
  <c r="K58" i="8"/>
  <c r="J47" i="8"/>
  <c r="I67" i="8"/>
  <c r="H76" i="8"/>
  <c r="C71" i="8"/>
  <c r="C72" i="8" s="1"/>
  <c r="B87" i="8"/>
  <c r="B90" i="8" s="1"/>
  <c r="E66" i="8"/>
  <c r="E68" i="8" s="1"/>
  <c r="E80" i="8"/>
  <c r="G111" i="8"/>
  <c r="F108" i="8"/>
  <c r="F50" i="8" s="1"/>
  <c r="F59" i="8" s="1"/>
  <c r="D75" i="8"/>
  <c r="D70" i="8"/>
  <c r="J143" i="8"/>
  <c r="J144" i="8"/>
  <c r="J73" i="8" s="1"/>
  <c r="J85" i="8" s="1"/>
  <c r="J99" i="8" s="1"/>
  <c r="I144" i="8"/>
  <c r="I73" i="8" s="1"/>
  <c r="I85" i="8" s="1"/>
  <c r="I99" i="8" s="1"/>
  <c r="H49" i="8" l="1"/>
  <c r="H61" i="8" s="1"/>
  <c r="H60" i="8" s="1"/>
  <c r="I140" i="8"/>
  <c r="M139" i="8"/>
  <c r="L48" i="8"/>
  <c r="C78" i="8"/>
  <c r="C83" i="8" s="1"/>
  <c r="J67" i="8"/>
  <c r="I76" i="8"/>
  <c r="K74" i="8"/>
  <c r="L58" i="8"/>
  <c r="K47" i="8"/>
  <c r="K52" i="8"/>
  <c r="K143" i="8"/>
  <c r="K144" i="8" s="1"/>
  <c r="K73" i="8" s="1"/>
  <c r="K85" i="8" s="1"/>
  <c r="K99" i="8" s="1"/>
  <c r="E75" i="8"/>
  <c r="E70" i="8"/>
  <c r="F56" i="8"/>
  <c r="F69" i="8" s="1"/>
  <c r="F77" i="8" s="1"/>
  <c r="F82" i="8"/>
  <c r="D71" i="8"/>
  <c r="D72" i="8" s="1"/>
  <c r="G55" i="8"/>
  <c r="F66" i="8"/>
  <c r="F68" i="8" s="1"/>
  <c r="F80" i="8"/>
  <c r="Q114" i="8"/>
  <c r="P109" i="8"/>
  <c r="H111" i="8"/>
  <c r="G108" i="8"/>
  <c r="G50" i="8" s="1"/>
  <c r="G59" i="8" s="1"/>
  <c r="J140" i="8" l="1"/>
  <c r="I49" i="8"/>
  <c r="N139" i="8"/>
  <c r="M48" i="8"/>
  <c r="F70" i="8"/>
  <c r="F75" i="8"/>
  <c r="E71" i="8"/>
  <c r="L143" i="8"/>
  <c r="L144" i="8"/>
  <c r="L73" i="8" s="1"/>
  <c r="L85" i="8" s="1"/>
  <c r="L99" i="8" s="1"/>
  <c r="L74" i="8"/>
  <c r="M58" i="8"/>
  <c r="L47" i="8"/>
  <c r="L52" i="8"/>
  <c r="K67" i="8"/>
  <c r="J76" i="8"/>
  <c r="D78" i="8"/>
  <c r="D83" i="8" s="1"/>
  <c r="D86" i="8" s="1"/>
  <c r="G56" i="8"/>
  <c r="G69" i="8" s="1"/>
  <c r="G77" i="8" s="1"/>
  <c r="G82" i="8"/>
  <c r="H53" i="8"/>
  <c r="C86" i="8"/>
  <c r="C84" i="8"/>
  <c r="C89" i="8" s="1"/>
  <c r="C88" i="8"/>
  <c r="D88" i="8"/>
  <c r="D84" i="8"/>
  <c r="G66" i="8"/>
  <c r="G68" i="8" s="1"/>
  <c r="G80" i="8"/>
  <c r="I111" i="8"/>
  <c r="H108" i="8"/>
  <c r="H50" i="8" s="1"/>
  <c r="H59" i="8" s="1"/>
  <c r="R114" i="8"/>
  <c r="Q109" i="8"/>
  <c r="O139" i="8" l="1"/>
  <c r="N48" i="8"/>
  <c r="J49" i="8"/>
  <c r="K140" i="8"/>
  <c r="D89" i="8"/>
  <c r="D87" i="8"/>
  <c r="C87" i="8"/>
  <c r="C90" i="8" s="1"/>
  <c r="H55" i="8"/>
  <c r="S114" i="8"/>
  <c r="R109" i="8"/>
  <c r="H66" i="8"/>
  <c r="H68" i="8" s="1"/>
  <c r="H80" i="8"/>
  <c r="E78" i="8"/>
  <c r="E83" i="8" s="1"/>
  <c r="J111" i="8"/>
  <c r="I108" i="8"/>
  <c r="I50" i="8" s="1"/>
  <c r="I59" i="8" s="1"/>
  <c r="L67" i="8"/>
  <c r="K76" i="8"/>
  <c r="G75" i="8"/>
  <c r="G70" i="8"/>
  <c r="M74" i="8"/>
  <c r="N58" i="8"/>
  <c r="M52" i="8"/>
  <c r="M47" i="8"/>
  <c r="M143" i="8"/>
  <c r="M144" i="8" s="1"/>
  <c r="M73" i="8" s="1"/>
  <c r="M85" i="8" s="1"/>
  <c r="M99" i="8" s="1"/>
  <c r="E72" i="8"/>
  <c r="F71" i="8"/>
  <c r="F72" i="8" s="1"/>
  <c r="K49" i="8" l="1"/>
  <c r="L140" i="8"/>
  <c r="O48" i="8"/>
  <c r="P139" i="8"/>
  <c r="M67" i="8"/>
  <c r="L76" i="8"/>
  <c r="H82" i="8"/>
  <c r="H56" i="8"/>
  <c r="H69" i="8" s="1"/>
  <c r="H77" i="8" s="1"/>
  <c r="H75" i="8"/>
  <c r="H70" i="8"/>
  <c r="D90" i="8"/>
  <c r="F78" i="8"/>
  <c r="F83" i="8" s="1"/>
  <c r="F84" i="8" s="1"/>
  <c r="E86" i="8"/>
  <c r="E88" i="8"/>
  <c r="E84" i="8"/>
  <c r="E89" i="8" s="1"/>
  <c r="F88" i="8"/>
  <c r="I53" i="8"/>
  <c r="T114" i="8"/>
  <c r="S109" i="8"/>
  <c r="N143" i="8"/>
  <c r="N144" i="8" s="1"/>
  <c r="N73" i="8" s="1"/>
  <c r="N85" i="8" s="1"/>
  <c r="N99" i="8" s="1"/>
  <c r="K111" i="8"/>
  <c r="J108" i="8"/>
  <c r="J50" i="8" s="1"/>
  <c r="J59" i="8" s="1"/>
  <c r="I66" i="8"/>
  <c r="I68" i="8" s="1"/>
  <c r="I80" i="8"/>
  <c r="N74" i="8"/>
  <c r="O58" i="8"/>
  <c r="N47" i="8"/>
  <c r="N52" i="8"/>
  <c r="G71" i="8"/>
  <c r="G78" i="8" s="1"/>
  <c r="G83" i="8" s="1"/>
  <c r="F89" i="8" l="1"/>
  <c r="L49" i="8"/>
  <c r="M140" i="8"/>
  <c r="G72" i="8"/>
  <c r="P48" i="8"/>
  <c r="Q139" i="8"/>
  <c r="G86" i="8"/>
  <c r="G88" i="8"/>
  <c r="G84" i="8"/>
  <c r="G89" i="8" s="1"/>
  <c r="O143" i="8"/>
  <c r="E87" i="8"/>
  <c r="E90" i="8" s="1"/>
  <c r="U114" i="8"/>
  <c r="T109" i="8"/>
  <c r="I75" i="8"/>
  <c r="L111" i="8"/>
  <c r="K108" i="8"/>
  <c r="K50" i="8" s="1"/>
  <c r="K59" i="8" s="1"/>
  <c r="J66" i="8"/>
  <c r="J68" i="8" s="1"/>
  <c r="J80" i="8"/>
  <c r="F86" i="8"/>
  <c r="G87" i="8" s="1"/>
  <c r="H71" i="8"/>
  <c r="H72" i="8" s="1"/>
  <c r="I55" i="8"/>
  <c r="M76" i="8"/>
  <c r="N67" i="8"/>
  <c r="P58" i="8"/>
  <c r="O47" i="8"/>
  <c r="O74" i="8"/>
  <c r="O52" i="8"/>
  <c r="N140" i="8" l="1"/>
  <c r="M49" i="8"/>
  <c r="R139" i="8"/>
  <c r="Q48" i="8"/>
  <c r="P143" i="8"/>
  <c r="I82" i="8"/>
  <c r="I56" i="8"/>
  <c r="I69" i="8" s="1"/>
  <c r="J53" i="8"/>
  <c r="J75" i="8"/>
  <c r="K66" i="8"/>
  <c r="K68" i="8" s="1"/>
  <c r="K80" i="8"/>
  <c r="H78" i="8"/>
  <c r="H83" i="8" s="1"/>
  <c r="V114" i="8"/>
  <c r="U109" i="8"/>
  <c r="M111" i="8"/>
  <c r="L108" i="8"/>
  <c r="L50" i="8" s="1"/>
  <c r="L59" i="8" s="1"/>
  <c r="Q58" i="8"/>
  <c r="P47" i="8"/>
  <c r="P74" i="8"/>
  <c r="P52" i="8"/>
  <c r="O144" i="8"/>
  <c r="O73" i="8" s="1"/>
  <c r="O85" i="8" s="1"/>
  <c r="O99" i="8" s="1"/>
  <c r="O67" i="8"/>
  <c r="N76" i="8"/>
  <c r="F87" i="8"/>
  <c r="F90" i="8" s="1"/>
  <c r="S139" i="8" l="1"/>
  <c r="R48" i="8"/>
  <c r="N49" i="8"/>
  <c r="N61" i="8" s="1"/>
  <c r="N60" i="8" s="1"/>
  <c r="O140" i="8"/>
  <c r="H86" i="8"/>
  <c r="H84" i="8"/>
  <c r="H89" i="8" s="1"/>
  <c r="H88" i="8"/>
  <c r="K75" i="8"/>
  <c r="W114" i="8"/>
  <c r="V109" i="8"/>
  <c r="P67" i="8"/>
  <c r="O76" i="8"/>
  <c r="K53" i="8"/>
  <c r="J55" i="8"/>
  <c r="L66" i="8"/>
  <c r="L68" i="8" s="1"/>
  <c r="L80" i="8"/>
  <c r="I77" i="8"/>
  <c r="I70" i="8"/>
  <c r="Q143" i="8"/>
  <c r="Q144" i="8" s="1"/>
  <c r="Q73" i="8" s="1"/>
  <c r="Q85" i="8" s="1"/>
  <c r="Q99" i="8" s="1"/>
  <c r="R58" i="8"/>
  <c r="Q47" i="8"/>
  <c r="Q74" i="8"/>
  <c r="Q52" i="8"/>
  <c r="P144" i="8"/>
  <c r="P73" i="8" s="1"/>
  <c r="P85" i="8" s="1"/>
  <c r="P99" i="8" s="1"/>
  <c r="N111" i="8"/>
  <c r="M108" i="8"/>
  <c r="M50" i="8" s="1"/>
  <c r="M59" i="8" s="1"/>
  <c r="G90" i="8"/>
  <c r="P140" i="8" l="1"/>
  <c r="O49" i="8"/>
  <c r="T139" i="8"/>
  <c r="S48" i="8"/>
  <c r="K55" i="8"/>
  <c r="Q67" i="8"/>
  <c r="P76" i="8"/>
  <c r="X114" i="8"/>
  <c r="W109" i="8"/>
  <c r="M66" i="8"/>
  <c r="M68" i="8" s="1"/>
  <c r="M80" i="8"/>
  <c r="I71" i="8"/>
  <c r="I78" i="8" s="1"/>
  <c r="I83" i="8" s="1"/>
  <c r="O111" i="8"/>
  <c r="N108" i="8"/>
  <c r="N50" i="8" s="1"/>
  <c r="N59" i="8" s="1"/>
  <c r="R143" i="8"/>
  <c r="R144" i="8"/>
  <c r="R73" i="8" s="1"/>
  <c r="R85" i="8" s="1"/>
  <c r="R99" i="8" s="1"/>
  <c r="H87" i="8"/>
  <c r="H90" i="8" s="1"/>
  <c r="L75" i="8"/>
  <c r="R74" i="8"/>
  <c r="S58" i="8"/>
  <c r="R52" i="8"/>
  <c r="R47" i="8"/>
  <c r="J82" i="8"/>
  <c r="J56" i="8"/>
  <c r="J69" i="8" s="1"/>
  <c r="I72" i="8" l="1"/>
  <c r="U139" i="8"/>
  <c r="T48" i="8"/>
  <c r="P49" i="8"/>
  <c r="Q140" i="8"/>
  <c r="J77" i="8"/>
  <c r="J70" i="8"/>
  <c r="M75" i="8"/>
  <c r="T58" i="8"/>
  <c r="S47" i="8"/>
  <c r="S52" i="8"/>
  <c r="S74" i="8"/>
  <c r="S143" i="8"/>
  <c r="S144" i="8"/>
  <c r="S73" i="8" s="1"/>
  <c r="S85" i="8" s="1"/>
  <c r="S99" i="8" s="1"/>
  <c r="N66" i="8"/>
  <c r="N68" i="8" s="1"/>
  <c r="N80" i="8"/>
  <c r="Y114" i="8"/>
  <c r="X109" i="8"/>
  <c r="P111" i="8"/>
  <c r="O108" i="8"/>
  <c r="O50" i="8" s="1"/>
  <c r="O59" i="8" s="1"/>
  <c r="I86" i="8"/>
  <c r="I84" i="8"/>
  <c r="I89" i="8" s="1"/>
  <c r="I88" i="8"/>
  <c r="R67" i="8"/>
  <c r="Q76" i="8"/>
  <c r="K82" i="8"/>
  <c r="K56" i="8"/>
  <c r="K69" i="8" s="1"/>
  <c r="L53" i="8"/>
  <c r="Q49" i="8" l="1"/>
  <c r="R140" i="8"/>
  <c r="V139" i="8"/>
  <c r="U48" i="8"/>
  <c r="Q111" i="8"/>
  <c r="P108" i="8"/>
  <c r="P50" i="8" s="1"/>
  <c r="P59" i="8" s="1"/>
  <c r="U58" i="8"/>
  <c r="T47" i="8"/>
  <c r="T52" i="8"/>
  <c r="T74" i="8"/>
  <c r="K77" i="8"/>
  <c r="K70" i="8"/>
  <c r="I87" i="8"/>
  <c r="I90" i="8" s="1"/>
  <c r="T143" i="8"/>
  <c r="T144" i="8" s="1"/>
  <c r="T73" i="8" s="1"/>
  <c r="T85" i="8" s="1"/>
  <c r="T99" i="8" s="1"/>
  <c r="Z114" i="8"/>
  <c r="Y109" i="8"/>
  <c r="L55" i="8"/>
  <c r="S67" i="8"/>
  <c r="R76" i="8"/>
  <c r="J71" i="8"/>
  <c r="J78" i="8" s="1"/>
  <c r="J83" i="8" s="1"/>
  <c r="O66" i="8"/>
  <c r="O68" i="8" s="1"/>
  <c r="O80" i="8"/>
  <c r="N75" i="8"/>
  <c r="W139" i="8" l="1"/>
  <c r="V48" i="8"/>
  <c r="R49" i="8"/>
  <c r="S140" i="8"/>
  <c r="O75" i="8"/>
  <c r="J86" i="8"/>
  <c r="J87" i="8" s="1"/>
  <c r="J90" i="8" s="1"/>
  <c r="J88" i="8"/>
  <c r="J84" i="8"/>
  <c r="J89" i="8" s="1"/>
  <c r="U143" i="8"/>
  <c r="U144" i="8"/>
  <c r="U73" i="8" s="1"/>
  <c r="U85" i="8" s="1"/>
  <c r="U99" i="8" s="1"/>
  <c r="J72" i="8"/>
  <c r="T67" i="8"/>
  <c r="S76" i="8"/>
  <c r="V58" i="8"/>
  <c r="U47" i="8"/>
  <c r="U52" i="8"/>
  <c r="U74" i="8"/>
  <c r="L82" i="8"/>
  <c r="L56" i="8"/>
  <c r="L69" i="8" s="1"/>
  <c r="P66" i="8"/>
  <c r="P68" i="8" s="1"/>
  <c r="P80" i="8"/>
  <c r="AA114" i="8"/>
  <c r="Z109" i="8"/>
  <c r="R111" i="8"/>
  <c r="Q108" i="8"/>
  <c r="Q50" i="8" s="1"/>
  <c r="Q59" i="8" s="1"/>
  <c r="M53" i="8"/>
  <c r="K71" i="8"/>
  <c r="K78" i="8" s="1"/>
  <c r="K83" i="8" s="1"/>
  <c r="S49" i="8" l="1"/>
  <c r="T140" i="8"/>
  <c r="X139" i="8"/>
  <c r="W48" i="8"/>
  <c r="K72" i="8"/>
  <c r="Q66" i="8"/>
  <c r="Q68" i="8" s="1"/>
  <c r="Q80" i="8"/>
  <c r="K86" i="8"/>
  <c r="K87" i="8" s="1"/>
  <c r="K90" i="8" s="1"/>
  <c r="K88" i="8"/>
  <c r="K84" i="8"/>
  <c r="K89" i="8" s="1"/>
  <c r="M55" i="8"/>
  <c r="S111" i="8"/>
  <c r="R108" i="8"/>
  <c r="R50" i="8" s="1"/>
  <c r="R59" i="8" s="1"/>
  <c r="AB114" i="8"/>
  <c r="AA109" i="8"/>
  <c r="P75" i="8"/>
  <c r="L77" i="8"/>
  <c r="L70" i="8"/>
  <c r="W58" i="8"/>
  <c r="V52" i="8"/>
  <c r="V47" i="8"/>
  <c r="V74" i="8"/>
  <c r="U67" i="8"/>
  <c r="T76" i="8"/>
  <c r="V143" i="8"/>
  <c r="V144" i="8"/>
  <c r="V73" i="8" s="1"/>
  <c r="V85" i="8" s="1"/>
  <c r="V99" i="8" s="1"/>
  <c r="X48" i="8" l="1"/>
  <c r="Y139" i="8"/>
  <c r="T49" i="8"/>
  <c r="T61" i="8" s="1"/>
  <c r="T60" i="8" s="1"/>
  <c r="U140" i="8"/>
  <c r="AC114" i="8"/>
  <c r="AB109" i="8"/>
  <c r="R80" i="8"/>
  <c r="R66" i="8"/>
  <c r="R68" i="8" s="1"/>
  <c r="T111" i="8"/>
  <c r="S108" i="8"/>
  <c r="S50" i="8" s="1"/>
  <c r="S59" i="8" s="1"/>
  <c r="M82" i="8"/>
  <c r="M56" i="8"/>
  <c r="M69" i="8" s="1"/>
  <c r="L71" i="8"/>
  <c r="L78" i="8" s="1"/>
  <c r="L83" i="8" s="1"/>
  <c r="N53" i="8"/>
  <c r="W143" i="8"/>
  <c r="W144" i="8"/>
  <c r="W73" i="8" s="1"/>
  <c r="W85" i="8" s="1"/>
  <c r="W99" i="8" s="1"/>
  <c r="X58" i="8"/>
  <c r="W47" i="8"/>
  <c r="W52" i="8"/>
  <c r="W74" i="8"/>
  <c r="U76" i="8"/>
  <c r="V67" i="8"/>
  <c r="Q75" i="8"/>
  <c r="V140" i="8" l="1"/>
  <c r="U49" i="8"/>
  <c r="Y48" i="8"/>
  <c r="Z139" i="8"/>
  <c r="L86" i="8"/>
  <c r="L87" i="8" s="1"/>
  <c r="L84" i="8"/>
  <c r="L89" i="8" s="1"/>
  <c r="G28" i="8" s="1"/>
  <c r="C105" i="8" s="1"/>
  <c r="L88" i="8"/>
  <c r="B105" i="8" s="1"/>
  <c r="W67" i="8"/>
  <c r="V76" i="8"/>
  <c r="Y58" i="8"/>
  <c r="X47" i="8"/>
  <c r="X74" i="8"/>
  <c r="X52" i="8"/>
  <c r="L72" i="8"/>
  <c r="S66" i="8"/>
  <c r="S68" i="8" s="1"/>
  <c r="S80" i="8"/>
  <c r="R75" i="8"/>
  <c r="X143" i="8"/>
  <c r="X144" i="8" s="1"/>
  <c r="X73" i="8" s="1"/>
  <c r="X85" i="8" s="1"/>
  <c r="X99" i="8" s="1"/>
  <c r="N55" i="8"/>
  <c r="O53" i="8" s="1"/>
  <c r="M77" i="8"/>
  <c r="M70" i="8"/>
  <c r="U111" i="8"/>
  <c r="T108" i="8"/>
  <c r="T50" i="8" s="1"/>
  <c r="T59" i="8" s="1"/>
  <c r="AD114" i="8"/>
  <c r="AC109" i="8"/>
  <c r="Z48" i="8" l="1"/>
  <c r="AA139" i="8"/>
  <c r="V49" i="8"/>
  <c r="W140" i="8"/>
  <c r="O55" i="8"/>
  <c r="T66" i="8"/>
  <c r="T68" i="8" s="1"/>
  <c r="T80" i="8"/>
  <c r="M71" i="8"/>
  <c r="M78" i="8" s="1"/>
  <c r="M83" i="8" s="1"/>
  <c r="Y143" i="8"/>
  <c r="Y144" i="8"/>
  <c r="Y73" i="8" s="1"/>
  <c r="Y85" i="8" s="1"/>
  <c r="Y99" i="8" s="1"/>
  <c r="S75" i="8"/>
  <c r="X67" i="8"/>
  <c r="W76" i="8"/>
  <c r="AE114" i="8"/>
  <c r="AD109" i="8"/>
  <c r="Z58" i="8"/>
  <c r="Y47" i="8"/>
  <c r="Y74" i="8"/>
  <c r="Y52" i="8"/>
  <c r="U108" i="8"/>
  <c r="U50" i="8" s="1"/>
  <c r="U59" i="8" s="1"/>
  <c r="V111" i="8"/>
  <c r="N82" i="8"/>
  <c r="N56" i="8"/>
  <c r="N69" i="8" s="1"/>
  <c r="L90" i="8"/>
  <c r="G29" i="8" s="1"/>
  <c r="D105" i="8" s="1"/>
  <c r="G30" i="8"/>
  <c r="A105" i="8" s="1"/>
  <c r="M72" i="8" l="1"/>
  <c r="X140" i="8"/>
  <c r="W49" i="8"/>
  <c r="AA48" i="8"/>
  <c r="AB139" i="8"/>
  <c r="V108" i="8"/>
  <c r="V50" i="8" s="1"/>
  <c r="V59" i="8" s="1"/>
  <c r="W111" i="8"/>
  <c r="X76" i="8"/>
  <c r="Y67" i="8"/>
  <c r="AA58" i="8"/>
  <c r="Z47" i="8"/>
  <c r="Z52" i="8"/>
  <c r="Z74" i="8"/>
  <c r="N77" i="8"/>
  <c r="N70" i="8"/>
  <c r="U66" i="8"/>
  <c r="U68" i="8" s="1"/>
  <c r="U80" i="8"/>
  <c r="AF114" i="8"/>
  <c r="AE109" i="8"/>
  <c r="Z143" i="8"/>
  <c r="Z144" i="8"/>
  <c r="Z73" i="8" s="1"/>
  <c r="Z85" i="8" s="1"/>
  <c r="Z99" i="8" s="1"/>
  <c r="M86" i="8"/>
  <c r="M87" i="8" s="1"/>
  <c r="M90" i="8" s="1"/>
  <c r="M88" i="8"/>
  <c r="M84" i="8"/>
  <c r="M89" i="8" s="1"/>
  <c r="T75" i="8"/>
  <c r="O82" i="8"/>
  <c r="O56" i="8"/>
  <c r="O69" i="8" s="1"/>
  <c r="P53" i="8"/>
  <c r="AC139" i="8" l="1"/>
  <c r="AB48" i="8"/>
  <c r="Y140" i="8"/>
  <c r="X49" i="8"/>
  <c r="O77" i="8"/>
  <c r="O70" i="8"/>
  <c r="P55" i="8"/>
  <c r="AA143" i="8"/>
  <c r="AG114" i="8"/>
  <c r="AF109" i="8"/>
  <c r="U75" i="8"/>
  <c r="N71" i="8"/>
  <c r="N78" i="8" s="1"/>
  <c r="N83" i="8" s="1"/>
  <c r="Z67" i="8"/>
  <c r="Y76" i="8"/>
  <c r="W108" i="8"/>
  <c r="W50" i="8" s="1"/>
  <c r="W59" i="8" s="1"/>
  <c r="X111" i="8"/>
  <c r="AB58" i="8"/>
  <c r="AA47" i="8"/>
  <c r="AA52" i="8"/>
  <c r="AA74" i="8"/>
  <c r="V66" i="8"/>
  <c r="V68" i="8" s="1"/>
  <c r="V80" i="8"/>
  <c r="N72" i="8" l="1"/>
  <c r="Z140" i="8"/>
  <c r="Y49" i="8"/>
  <c r="AD139" i="8"/>
  <c r="AC48" i="8"/>
  <c r="V75" i="8"/>
  <c r="X108" i="8"/>
  <c r="X50" i="8" s="1"/>
  <c r="X59" i="8" s="1"/>
  <c r="Y111" i="8"/>
  <c r="AC58" i="8"/>
  <c r="AB47" i="8"/>
  <c r="AB52" i="8"/>
  <c r="AB74" i="8"/>
  <c r="N86" i="8"/>
  <c r="N87" i="8" s="1"/>
  <c r="N90" i="8" s="1"/>
  <c r="N88" i="8"/>
  <c r="N84" i="8"/>
  <c r="N89" i="8" s="1"/>
  <c r="W66" i="8"/>
  <c r="W68" i="8" s="1"/>
  <c r="W80" i="8"/>
  <c r="AA67" i="8"/>
  <c r="Z76" i="8"/>
  <c r="AH114" i="8"/>
  <c r="AG109" i="8"/>
  <c r="AB143" i="8"/>
  <c r="AB144" i="8"/>
  <c r="AB73" i="8" s="1"/>
  <c r="AB85" i="8" s="1"/>
  <c r="AB99" i="8" s="1"/>
  <c r="AA144" i="8"/>
  <c r="AA73" i="8" s="1"/>
  <c r="AA85" i="8" s="1"/>
  <c r="AA99" i="8" s="1"/>
  <c r="P82" i="8"/>
  <c r="P56" i="8"/>
  <c r="P69" i="8" s="1"/>
  <c r="Q53" i="8"/>
  <c r="O71" i="8"/>
  <c r="O78" i="8" s="1"/>
  <c r="O83" i="8" s="1"/>
  <c r="AA140" i="8" l="1"/>
  <c r="Z49" i="8"/>
  <c r="Z61" i="8" s="1"/>
  <c r="Z60" i="8" s="1"/>
  <c r="AD48" i="8"/>
  <c r="AE139" i="8"/>
  <c r="O72" i="8"/>
  <c r="O86" i="8"/>
  <c r="O87" i="8" s="1"/>
  <c r="O90" i="8" s="1"/>
  <c r="O84" i="8"/>
  <c r="O89" i="8" s="1"/>
  <c r="O88" i="8"/>
  <c r="Q55" i="8"/>
  <c r="AI114" i="8"/>
  <c r="AH109" i="8"/>
  <c r="Y108" i="8"/>
  <c r="Y50" i="8" s="1"/>
  <c r="Y59" i="8" s="1"/>
  <c r="Z111" i="8"/>
  <c r="P77" i="8"/>
  <c r="P70" i="8"/>
  <c r="AC143" i="8"/>
  <c r="AC144" i="8"/>
  <c r="AC73" i="8" s="1"/>
  <c r="AC85" i="8" s="1"/>
  <c r="AC99" i="8" s="1"/>
  <c r="AB67" i="8"/>
  <c r="AA76" i="8"/>
  <c r="AQ67" i="8"/>
  <c r="W75" i="8"/>
  <c r="AD58" i="8"/>
  <c r="AC47" i="8"/>
  <c r="AC52" i="8"/>
  <c r="AC74" i="8"/>
  <c r="X66" i="8"/>
  <c r="X68" i="8" s="1"/>
  <c r="X80" i="8"/>
  <c r="AF139" i="8" l="1"/>
  <c r="AE48" i="8"/>
  <c r="AB140" i="8"/>
  <c r="AA49" i="8"/>
  <c r="AD143" i="8"/>
  <c r="AD144" i="8" s="1"/>
  <c r="AD73" i="8" s="1"/>
  <c r="AD85" i="8" s="1"/>
  <c r="AD99" i="8" s="1"/>
  <c r="P71" i="8"/>
  <c r="P78" i="8" s="1"/>
  <c r="AA111" i="8"/>
  <c r="Z108" i="8"/>
  <c r="Z50" i="8" s="1"/>
  <c r="Z59" i="8" s="1"/>
  <c r="Q82" i="8"/>
  <c r="Q56" i="8"/>
  <c r="Q69" i="8" s="1"/>
  <c r="X75" i="8"/>
  <c r="AE58" i="8"/>
  <c r="AD47" i="8"/>
  <c r="AD74" i="8"/>
  <c r="AD52" i="8"/>
  <c r="AC67" i="8"/>
  <c r="AB76" i="8"/>
  <c r="P83" i="8"/>
  <c r="Y66" i="8"/>
  <c r="Y68" i="8" s="1"/>
  <c r="Y80" i="8"/>
  <c r="AJ114" i="8"/>
  <c r="AI109" i="8"/>
  <c r="R53" i="8"/>
  <c r="AB49" i="8" l="1"/>
  <c r="AC140" i="8"/>
  <c r="AF48" i="8"/>
  <c r="AG139" i="8"/>
  <c r="R55" i="8"/>
  <c r="AD67" i="8"/>
  <c r="AC76" i="8"/>
  <c r="AE47" i="8"/>
  <c r="AF58" i="8"/>
  <c r="AE74" i="8"/>
  <c r="AE52" i="8"/>
  <c r="Y75" i="8"/>
  <c r="Q77" i="8"/>
  <c r="Q70" i="8"/>
  <c r="Z66" i="8"/>
  <c r="Z68" i="8" s="1"/>
  <c r="Z80" i="8"/>
  <c r="AK114" i="8"/>
  <c r="AJ109" i="8"/>
  <c r="AA108" i="8"/>
  <c r="AA50" i="8" s="1"/>
  <c r="AA59" i="8" s="1"/>
  <c r="AB111" i="8"/>
  <c r="P86" i="8"/>
  <c r="P87" i="8" s="1"/>
  <c r="P90" i="8" s="1"/>
  <c r="P84" i="8"/>
  <c r="P89" i="8" s="1"/>
  <c r="P88" i="8"/>
  <c r="P72" i="8"/>
  <c r="AE143" i="8"/>
  <c r="AE144" i="8" s="1"/>
  <c r="AE73" i="8" s="1"/>
  <c r="AE85" i="8" s="1"/>
  <c r="AE99" i="8" s="1"/>
  <c r="AG48" i="8" l="1"/>
  <c r="AH139" i="8"/>
  <c r="AD140" i="8"/>
  <c r="AC49" i="8"/>
  <c r="Z75" i="8"/>
  <c r="AF47" i="8"/>
  <c r="AF52" i="8"/>
  <c r="AG58" i="8"/>
  <c r="AF74" i="8"/>
  <c r="AA66" i="8"/>
  <c r="AA68" i="8" s="1"/>
  <c r="AA80" i="8"/>
  <c r="AF143" i="8"/>
  <c r="AF144" i="8" s="1"/>
  <c r="AF73" i="8" s="1"/>
  <c r="AF85" i="8" s="1"/>
  <c r="AF99" i="8" s="1"/>
  <c r="AB108" i="8"/>
  <c r="AB50" i="8" s="1"/>
  <c r="AB59" i="8" s="1"/>
  <c r="AC111" i="8"/>
  <c r="AE67" i="8"/>
  <c r="AD76" i="8"/>
  <c r="R82" i="8"/>
  <c r="R56" i="8"/>
  <c r="R69" i="8" s="1"/>
  <c r="AL114" i="8"/>
  <c r="AK109" i="8"/>
  <c r="Q71" i="8"/>
  <c r="Q78" i="8" s="1"/>
  <c r="Q83" i="8" s="1"/>
  <c r="S53" i="8"/>
  <c r="AD49" i="8" l="1"/>
  <c r="AE140" i="8"/>
  <c r="AH48" i="8"/>
  <c r="AI139" i="8"/>
  <c r="Q86" i="8"/>
  <c r="Q87" i="8" s="1"/>
  <c r="Q90" i="8" s="1"/>
  <c r="Q84" i="8"/>
  <c r="Q89" i="8" s="1"/>
  <c r="Q88" i="8"/>
  <c r="S55" i="8"/>
  <c r="T53" i="8" s="1"/>
  <c r="AF67" i="8"/>
  <c r="AE76" i="8"/>
  <c r="AC108" i="8"/>
  <c r="AC50" i="8" s="1"/>
  <c r="AC59" i="8" s="1"/>
  <c r="AD111" i="8"/>
  <c r="R77" i="8"/>
  <c r="R70" i="8"/>
  <c r="AG143" i="8"/>
  <c r="AA75" i="8"/>
  <c r="AM114" i="8"/>
  <c r="AL109" i="8"/>
  <c r="AG47" i="8"/>
  <c r="AH58" i="8"/>
  <c r="AG52" i="8"/>
  <c r="AG74" i="8"/>
  <c r="Q72" i="8"/>
  <c r="AB66" i="8"/>
  <c r="AB68" i="8" s="1"/>
  <c r="AB80" i="8"/>
  <c r="AE49" i="8" l="1"/>
  <c r="AF140" i="8"/>
  <c r="AI48" i="8"/>
  <c r="AJ139" i="8"/>
  <c r="T55" i="8"/>
  <c r="AH143" i="8"/>
  <c r="AH144" i="8"/>
  <c r="AH73" i="8" s="1"/>
  <c r="AH85" i="8" s="1"/>
  <c r="AH99" i="8" s="1"/>
  <c r="AG67" i="8"/>
  <c r="AF76" i="8"/>
  <c r="AR67" i="8"/>
  <c r="AH47" i="8"/>
  <c r="AI58" i="8"/>
  <c r="AH52" i="8"/>
  <c r="AH74" i="8"/>
  <c r="R71" i="8"/>
  <c r="R78" i="8" s="1"/>
  <c r="R83" i="8" s="1"/>
  <c r="AB75" i="8"/>
  <c r="AN114" i="8"/>
  <c r="AM109" i="8"/>
  <c r="AG144" i="8"/>
  <c r="AG73" i="8" s="1"/>
  <c r="AG85" i="8" s="1"/>
  <c r="AG99" i="8" s="1"/>
  <c r="AD108" i="8"/>
  <c r="AD50" i="8" s="1"/>
  <c r="AD59" i="8" s="1"/>
  <c r="AE111" i="8"/>
  <c r="S82" i="8"/>
  <c r="S56" i="8"/>
  <c r="S69" i="8" s="1"/>
  <c r="AC80" i="8"/>
  <c r="AC66" i="8"/>
  <c r="AC68" i="8" s="1"/>
  <c r="R72" i="8" l="1"/>
  <c r="AK139" i="8"/>
  <c r="AJ48" i="8"/>
  <c r="AF49" i="8"/>
  <c r="AF61" i="8" s="1"/>
  <c r="AF60" i="8" s="1"/>
  <c r="AG140" i="8"/>
  <c r="R86" i="8"/>
  <c r="R87" i="8" s="1"/>
  <c r="R90" i="8" s="1"/>
  <c r="R84" i="8"/>
  <c r="R89" i="8" s="1"/>
  <c r="R88" i="8"/>
  <c r="AD80" i="8"/>
  <c r="AD66" i="8"/>
  <c r="AD68" i="8" s="1"/>
  <c r="AI47" i="8"/>
  <c r="AI52" i="8"/>
  <c r="AI74" i="8"/>
  <c r="AJ58" i="8"/>
  <c r="AI143" i="8"/>
  <c r="AI144" i="8" s="1"/>
  <c r="AI73" i="8" s="1"/>
  <c r="AI85" i="8" s="1"/>
  <c r="AI99" i="8" s="1"/>
  <c r="S77" i="8"/>
  <c r="S70" i="8"/>
  <c r="AE108" i="8"/>
  <c r="AE50" i="8" s="1"/>
  <c r="AE59" i="8" s="1"/>
  <c r="AF111" i="8"/>
  <c r="AO114" i="8"/>
  <c r="AN109" i="8"/>
  <c r="AH67" i="8"/>
  <c r="AG76" i="8"/>
  <c r="T82" i="8"/>
  <c r="T56" i="8"/>
  <c r="T69" i="8" s="1"/>
  <c r="AC75" i="8"/>
  <c r="U53" i="8"/>
  <c r="AH140" i="8" l="1"/>
  <c r="AG49" i="8"/>
  <c r="AK48" i="8"/>
  <c r="AL139" i="8"/>
  <c r="T77" i="8"/>
  <c r="T70" i="8"/>
  <c r="AF108" i="8"/>
  <c r="AF50" i="8" s="1"/>
  <c r="AF59" i="8" s="1"/>
  <c r="AG111" i="8"/>
  <c r="U55" i="8"/>
  <c r="AI67" i="8"/>
  <c r="AH76" i="8"/>
  <c r="AP114" i="8"/>
  <c r="AO109" i="8"/>
  <c r="AE80" i="8"/>
  <c r="AE66" i="8"/>
  <c r="AE68" i="8" s="1"/>
  <c r="S71" i="8"/>
  <c r="S78" i="8" s="1"/>
  <c r="S83" i="8" s="1"/>
  <c r="AJ143" i="8"/>
  <c r="AJ144" i="8"/>
  <c r="AJ73" i="8" s="1"/>
  <c r="AJ85" i="8" s="1"/>
  <c r="AJ99" i="8" s="1"/>
  <c r="AJ47" i="8"/>
  <c r="AJ52" i="8"/>
  <c r="AJ74" i="8"/>
  <c r="AK58" i="8"/>
  <c r="AD75" i="8"/>
  <c r="AL48" i="8" l="1"/>
  <c r="AM139" i="8"/>
  <c r="AI140" i="8"/>
  <c r="AH49" i="8"/>
  <c r="S86" i="8"/>
  <c r="S87" i="8" s="1"/>
  <c r="S90" i="8" s="1"/>
  <c r="S84" i="8"/>
  <c r="S89" i="8" s="1"/>
  <c r="S88" i="8"/>
  <c r="AK47" i="8"/>
  <c r="AK52" i="8"/>
  <c r="AK74" i="8"/>
  <c r="AL58" i="8"/>
  <c r="AK143" i="8"/>
  <c r="AK144" i="8"/>
  <c r="AK73" i="8" s="1"/>
  <c r="AK85" i="8" s="1"/>
  <c r="AK99" i="8" s="1"/>
  <c r="S72" i="8"/>
  <c r="U82" i="8"/>
  <c r="U56" i="8"/>
  <c r="U69" i="8" s="1"/>
  <c r="V53" i="8"/>
  <c r="AG108" i="8"/>
  <c r="AG50" i="8" s="1"/>
  <c r="AG59" i="8" s="1"/>
  <c r="AH111" i="8"/>
  <c r="T71" i="8"/>
  <c r="T78" i="8" s="1"/>
  <c r="T83" i="8" s="1"/>
  <c r="AE75" i="8"/>
  <c r="AQ114" i="8"/>
  <c r="AR114" i="8" s="1"/>
  <c r="AS114" i="8" s="1"/>
  <c r="AP109" i="8"/>
  <c r="AJ67" i="8"/>
  <c r="AI76" i="8"/>
  <c r="AF66" i="8"/>
  <c r="AF68" i="8" s="1"/>
  <c r="AF80" i="8"/>
  <c r="AM48" i="8" l="1"/>
  <c r="AN139" i="8"/>
  <c r="AJ140" i="8"/>
  <c r="AI49" i="8"/>
  <c r="AF75" i="8"/>
  <c r="AG66" i="8"/>
  <c r="AG68" i="8" s="1"/>
  <c r="AG80" i="8"/>
  <c r="V55" i="8"/>
  <c r="W53" i="8" s="1"/>
  <c r="U77" i="8"/>
  <c r="U70" i="8"/>
  <c r="AL143" i="8"/>
  <c r="AL144" i="8"/>
  <c r="AL73" i="8" s="1"/>
  <c r="AL85" i="8" s="1"/>
  <c r="AL99" i="8" s="1"/>
  <c r="T86" i="8"/>
  <c r="T87" i="8" s="1"/>
  <c r="T90" i="8" s="1"/>
  <c r="T84" i="8"/>
  <c r="T89" i="8" s="1"/>
  <c r="T88" i="8"/>
  <c r="AK67" i="8"/>
  <c r="AJ76" i="8"/>
  <c r="T72" i="8"/>
  <c r="AH108" i="8"/>
  <c r="AH50" i="8" s="1"/>
  <c r="AH59" i="8" s="1"/>
  <c r="AI111" i="8"/>
  <c r="AL47" i="8"/>
  <c r="AM58" i="8"/>
  <c r="AL52" i="8"/>
  <c r="AL74" i="8"/>
  <c r="AK140" i="8" l="1"/>
  <c r="AJ49" i="8"/>
  <c r="AN48" i="8"/>
  <c r="AO139" i="8"/>
  <c r="W55" i="8"/>
  <c r="AL67" i="8"/>
  <c r="AK76" i="8"/>
  <c r="AH80" i="8"/>
  <c r="AH66" i="8"/>
  <c r="AH68" i="8" s="1"/>
  <c r="U71" i="8"/>
  <c r="U78" i="8" s="1"/>
  <c r="U83" i="8" s="1"/>
  <c r="AM74" i="8"/>
  <c r="AM52" i="8"/>
  <c r="AN58" i="8"/>
  <c r="AM47" i="8"/>
  <c r="AI108" i="8"/>
  <c r="AI50" i="8" s="1"/>
  <c r="AI59" i="8" s="1"/>
  <c r="AJ111" i="8"/>
  <c r="V82" i="8"/>
  <c r="V56" i="8"/>
  <c r="V69" i="8" s="1"/>
  <c r="AG75" i="8"/>
  <c r="AM143" i="8"/>
  <c r="AM144" i="8"/>
  <c r="AM73" i="8" s="1"/>
  <c r="AM85" i="8" s="1"/>
  <c r="AM99" i="8" s="1"/>
  <c r="AO48" i="8" l="1"/>
  <c r="AP139" i="8"/>
  <c r="AL140" i="8"/>
  <c r="AK49" i="8"/>
  <c r="U86" i="8"/>
  <c r="U87" i="8" s="1"/>
  <c r="U90" i="8" s="1"/>
  <c r="U84" i="8"/>
  <c r="U89" i="8" s="1"/>
  <c r="U88" i="8"/>
  <c r="AI80" i="8"/>
  <c r="AI66" i="8"/>
  <c r="AI68" i="8" s="1"/>
  <c r="AH75" i="8"/>
  <c r="AN143" i="8"/>
  <c r="AN144" i="8"/>
  <c r="AN73" i="8" s="1"/>
  <c r="AN85" i="8" s="1"/>
  <c r="AN99" i="8" s="1"/>
  <c r="V77" i="8"/>
  <c r="V70" i="8"/>
  <c r="AJ108" i="8"/>
  <c r="AJ50" i="8" s="1"/>
  <c r="AJ59" i="8" s="1"/>
  <c r="AK111" i="8"/>
  <c r="AN47" i="8"/>
  <c r="AO58" i="8"/>
  <c r="AN52" i="8"/>
  <c r="AN74" i="8"/>
  <c r="U72" i="8"/>
  <c r="AM67" i="8"/>
  <c r="AL76" i="8"/>
  <c r="W56" i="8"/>
  <c r="W69" i="8" s="1"/>
  <c r="W82" i="8"/>
  <c r="X53" i="8"/>
  <c r="AL49" i="8" l="1"/>
  <c r="AL61" i="8" s="1"/>
  <c r="AL60" i="8" s="1"/>
  <c r="AM140" i="8"/>
  <c r="AP48" i="8"/>
  <c r="AQ139" i="8"/>
  <c r="AR139" i="8" s="1"/>
  <c r="AS139" i="8" s="1"/>
  <c r="AT139" i="8" s="1"/>
  <c r="AU139" i="8" s="1"/>
  <c r="AV139" i="8" s="1"/>
  <c r="AW139" i="8" s="1"/>
  <c r="AX139" i="8" s="1"/>
  <c r="AY139" i="8" s="1"/>
  <c r="X55" i="8"/>
  <c r="AO47" i="8"/>
  <c r="AO52" i="8"/>
  <c r="AO74" i="8"/>
  <c r="AP58" i="8"/>
  <c r="W77" i="8"/>
  <c r="W70" i="8"/>
  <c r="AN67" i="8"/>
  <c r="AM76" i="8"/>
  <c r="AJ80" i="8"/>
  <c r="AJ66" i="8"/>
  <c r="AJ68" i="8" s="1"/>
  <c r="V71" i="8"/>
  <c r="V78" i="8" s="1"/>
  <c r="V83" i="8" s="1"/>
  <c r="AO143" i="8"/>
  <c r="AK108" i="8"/>
  <c r="AK50" i="8" s="1"/>
  <c r="AK59" i="8" s="1"/>
  <c r="AL111" i="8"/>
  <c r="AI75" i="8"/>
  <c r="AN140" i="8" l="1"/>
  <c r="AM49" i="8"/>
  <c r="V86" i="8"/>
  <c r="V87" i="8" s="1"/>
  <c r="V90" i="8" s="1"/>
  <c r="V84" i="8"/>
  <c r="V89" i="8" s="1"/>
  <c r="V88" i="8"/>
  <c r="AP143" i="8"/>
  <c r="AP144" i="8"/>
  <c r="AP73" i="8" s="1"/>
  <c r="AP85" i="8" s="1"/>
  <c r="AP99" i="8" s="1"/>
  <c r="AJ75" i="8"/>
  <c r="AM111" i="8"/>
  <c r="AL108" i="8"/>
  <c r="AL50" i="8" s="1"/>
  <c r="AL59" i="8" s="1"/>
  <c r="AK80" i="8"/>
  <c r="AK66" i="8"/>
  <c r="AK68" i="8" s="1"/>
  <c r="AO144" i="8"/>
  <c r="AO73" i="8" s="1"/>
  <c r="AO85" i="8" s="1"/>
  <c r="AO99" i="8" s="1"/>
  <c r="V72" i="8"/>
  <c r="AO67" i="8"/>
  <c r="AN76" i="8"/>
  <c r="W71" i="8"/>
  <c r="W78" i="8" s="1"/>
  <c r="W83" i="8" s="1"/>
  <c r="AP47" i="8"/>
  <c r="AP52" i="8"/>
  <c r="AP74" i="8"/>
  <c r="X82" i="8"/>
  <c r="X56" i="8"/>
  <c r="X69" i="8" s="1"/>
  <c r="Y53" i="8"/>
  <c r="AN49" i="8" l="1"/>
  <c r="AO140" i="8"/>
  <c r="W86" i="8"/>
  <c r="W87" i="8" s="1"/>
  <c r="W90" i="8" s="1"/>
  <c r="W88" i="8"/>
  <c r="W84" i="8"/>
  <c r="W89" i="8" s="1"/>
  <c r="X77" i="8"/>
  <c r="X70" i="8"/>
  <c r="AK75" i="8"/>
  <c r="W72" i="8"/>
  <c r="AL80" i="8"/>
  <c r="AL66" i="8"/>
  <c r="AL68" i="8" s="1"/>
  <c r="AM108" i="8"/>
  <c r="AM50" i="8" s="1"/>
  <c r="AM59" i="8" s="1"/>
  <c r="AN111" i="8"/>
  <c r="AP67" i="8"/>
  <c r="AO76" i="8"/>
  <c r="AQ99" i="8"/>
  <c r="A100" i="8" s="1"/>
  <c r="AQ143" i="8"/>
  <c r="AQ144" i="8"/>
  <c r="Y55" i="8"/>
  <c r="Z53" i="8" s="1"/>
  <c r="AO49" i="8" l="1"/>
  <c r="AP140" i="8"/>
  <c r="Z55" i="8"/>
  <c r="AA53" i="8"/>
  <c r="Y82" i="8"/>
  <c r="Y56" i="8"/>
  <c r="Y69" i="8" s="1"/>
  <c r="AP76" i="8"/>
  <c r="AS67" i="8"/>
  <c r="AR143" i="8"/>
  <c r="AN108" i="8"/>
  <c r="AN50" i="8" s="1"/>
  <c r="AN59" i="8" s="1"/>
  <c r="AO111" i="8"/>
  <c r="AM80" i="8"/>
  <c r="AM66" i="8"/>
  <c r="AM68" i="8" s="1"/>
  <c r="AL75" i="8"/>
  <c r="X71" i="8"/>
  <c r="X78" i="8" s="1"/>
  <c r="X83" i="8" s="1"/>
  <c r="AP49" i="8" l="1"/>
  <c r="AQ140" i="8"/>
  <c r="AR140" i="8" s="1"/>
  <c r="AS140" i="8" s="1"/>
  <c r="AT140" i="8" s="1"/>
  <c r="AU140" i="8" s="1"/>
  <c r="AV140" i="8" s="1"/>
  <c r="AW140" i="8" s="1"/>
  <c r="AX140" i="8" s="1"/>
  <c r="AY140" i="8" s="1"/>
  <c r="X86" i="8"/>
  <c r="X87" i="8" s="1"/>
  <c r="X90" i="8" s="1"/>
  <c r="X84" i="8"/>
  <c r="X89" i="8" s="1"/>
  <c r="X88" i="8"/>
  <c r="AM75" i="8"/>
  <c r="AS143" i="8"/>
  <c r="AS144" i="8" s="1"/>
  <c r="AN66" i="8"/>
  <c r="AN68" i="8" s="1"/>
  <c r="AN80" i="8"/>
  <c r="X72" i="8"/>
  <c r="AP111" i="8"/>
  <c r="AP108" i="8" s="1"/>
  <c r="AP50" i="8" s="1"/>
  <c r="AP59" i="8" s="1"/>
  <c r="AO108" i="8"/>
  <c r="AO50" i="8" s="1"/>
  <c r="AO59" i="8" s="1"/>
  <c r="AR144" i="8"/>
  <c r="Y77" i="8"/>
  <c r="Y70" i="8"/>
  <c r="AA55" i="8"/>
  <c r="AB53" i="8"/>
  <c r="Z82" i="8"/>
  <c r="Z56" i="8"/>
  <c r="Z69" i="8" s="1"/>
  <c r="AP80" i="8" l="1"/>
  <c r="AP66" i="8"/>
  <c r="AP68" i="8" s="1"/>
  <c r="AO80" i="8"/>
  <c r="AO66" i="8"/>
  <c r="AO68" i="8" s="1"/>
  <c r="Z77" i="8"/>
  <c r="Z70" i="8"/>
  <c r="AB55" i="8"/>
  <c r="Y71" i="8"/>
  <c r="Y78" i="8" s="1"/>
  <c r="Y83" i="8" s="1"/>
  <c r="AN75" i="8"/>
  <c r="AT143" i="8"/>
  <c r="AT144" i="8"/>
  <c r="AA56" i="8"/>
  <c r="AA69" i="8" s="1"/>
  <c r="AA82" i="8"/>
  <c r="AA77" i="8" l="1"/>
  <c r="AA70" i="8"/>
  <c r="AU143" i="8"/>
  <c r="AU144" i="8"/>
  <c r="AB56" i="8"/>
  <c r="AB69" i="8" s="1"/>
  <c r="AB82" i="8"/>
  <c r="Z71" i="8"/>
  <c r="Z78" i="8" s="1"/>
  <c r="AP75" i="8"/>
  <c r="Y86" i="8"/>
  <c r="Y87" i="8" s="1"/>
  <c r="Y90" i="8" s="1"/>
  <c r="Y88" i="8"/>
  <c r="Y84" i="8"/>
  <c r="Y89" i="8" s="1"/>
  <c r="Y72" i="8"/>
  <c r="AC53" i="8"/>
  <c r="Z83" i="8"/>
  <c r="AO75" i="8"/>
  <c r="AC55" i="8" l="1"/>
  <c r="AD53" i="8"/>
  <c r="Z86" i="8"/>
  <c r="Z87" i="8" s="1"/>
  <c r="Z90" i="8" s="1"/>
  <c r="Z88" i="8"/>
  <c r="Z84" i="8"/>
  <c r="Z89" i="8" s="1"/>
  <c r="Z72" i="8"/>
  <c r="AB77" i="8"/>
  <c r="AB70" i="8"/>
  <c r="AV143" i="8"/>
  <c r="AV144" i="8"/>
  <c r="AA71" i="8"/>
  <c r="AA78" i="8" s="1"/>
  <c r="AA83" i="8" s="1"/>
  <c r="AA86" i="8" l="1"/>
  <c r="AA87" i="8" s="1"/>
  <c r="AA90" i="8" s="1"/>
  <c r="AA88" i="8"/>
  <c r="AA84" i="8"/>
  <c r="AA89" i="8" s="1"/>
  <c r="AA72" i="8"/>
  <c r="AW143" i="8"/>
  <c r="AW144" i="8"/>
  <c r="AB71" i="8"/>
  <c r="AB78" i="8" s="1"/>
  <c r="AB83" i="8" s="1"/>
  <c r="AD55" i="8"/>
  <c r="AC56" i="8"/>
  <c r="AC69" i="8" s="1"/>
  <c r="AC82" i="8"/>
  <c r="AB86" i="8" l="1"/>
  <c r="AB87" i="8" s="1"/>
  <c r="AB90" i="8" s="1"/>
  <c r="AB88" i="8"/>
  <c r="AB84" i="8"/>
  <c r="AB89" i="8" s="1"/>
  <c r="AC77" i="8"/>
  <c r="AC70" i="8"/>
  <c r="AD56" i="8"/>
  <c r="AD69" i="8" s="1"/>
  <c r="AD82" i="8"/>
  <c r="AE53" i="8"/>
  <c r="AB72" i="8"/>
  <c r="AX143" i="8"/>
  <c r="AX144" i="8"/>
  <c r="AY143" i="8" l="1"/>
  <c r="AY144" i="8" s="1"/>
  <c r="AE55" i="8"/>
  <c r="AF53" i="8"/>
  <c r="AD77" i="8"/>
  <c r="AD70" i="8"/>
  <c r="AC71" i="8"/>
  <c r="AC78" i="8" s="1"/>
  <c r="AC83" i="8" s="1"/>
  <c r="AC86" i="8" l="1"/>
  <c r="AC87" i="8" s="1"/>
  <c r="AC90" i="8" s="1"/>
  <c r="AC88" i="8"/>
  <c r="AC84" i="8"/>
  <c r="AC89" i="8" s="1"/>
  <c r="AC72" i="8"/>
  <c r="AD71" i="8"/>
  <c r="AD78" i="8" s="1"/>
  <c r="AD83" i="8" s="1"/>
  <c r="AF55" i="8"/>
  <c r="AG53" i="8"/>
  <c r="AE82" i="8"/>
  <c r="AE56" i="8"/>
  <c r="AE69" i="8" s="1"/>
  <c r="AD86" i="8" l="1"/>
  <c r="AD87" i="8" s="1"/>
  <c r="AD90" i="8" s="1"/>
  <c r="AD88" i="8"/>
  <c r="AD84" i="8"/>
  <c r="AD89" i="8" s="1"/>
  <c r="AE77" i="8"/>
  <c r="AE70" i="8"/>
  <c r="AG55" i="8"/>
  <c r="AH53" i="8"/>
  <c r="AF56" i="8"/>
  <c r="AF69" i="8" s="1"/>
  <c r="AF82" i="8"/>
  <c r="AD72" i="8"/>
  <c r="AE71" i="8" l="1"/>
  <c r="AE78" i="8" s="1"/>
  <c r="AE83" i="8" s="1"/>
  <c r="AF77" i="8"/>
  <c r="AF70" i="8"/>
  <c r="AH55" i="8"/>
  <c r="AI53" i="8"/>
  <c r="AG56" i="8"/>
  <c r="AG69" i="8" s="1"/>
  <c r="AG82" i="8"/>
  <c r="AE86" i="8" l="1"/>
  <c r="AE87" i="8" s="1"/>
  <c r="AE90" i="8" s="1"/>
  <c r="AE88" i="8"/>
  <c r="AE84" i="8"/>
  <c r="AE89" i="8" s="1"/>
  <c r="AI55" i="8"/>
  <c r="AJ53" i="8"/>
  <c r="AF71" i="8"/>
  <c r="AF78" i="8" s="1"/>
  <c r="AF83" i="8" s="1"/>
  <c r="AG77" i="8"/>
  <c r="AG70" i="8"/>
  <c r="AH56" i="8"/>
  <c r="AH69" i="8" s="1"/>
  <c r="AH82" i="8"/>
  <c r="AE72" i="8"/>
  <c r="AF86" i="8" l="1"/>
  <c r="AF87" i="8" s="1"/>
  <c r="AF90" i="8" s="1"/>
  <c r="AF88" i="8"/>
  <c r="AF84" i="8"/>
  <c r="AF89" i="8" s="1"/>
  <c r="AG71" i="8"/>
  <c r="AG78" i="8" s="1"/>
  <c r="AG83" i="8" s="1"/>
  <c r="AH77" i="8"/>
  <c r="AH70" i="8"/>
  <c r="AF72" i="8"/>
  <c r="AJ55" i="8"/>
  <c r="AK53" i="8"/>
  <c r="AI56" i="8"/>
  <c r="AI69" i="8" s="1"/>
  <c r="AI82" i="8"/>
  <c r="AG72" i="8" l="1"/>
  <c r="AK55" i="8"/>
  <c r="AL53" i="8"/>
  <c r="AG86" i="8"/>
  <c r="AG87" i="8" s="1"/>
  <c r="AG90" i="8" s="1"/>
  <c r="AG84" i="8"/>
  <c r="AG89" i="8" s="1"/>
  <c r="AG88" i="8"/>
  <c r="AI77" i="8"/>
  <c r="AI70" i="8"/>
  <c r="AJ56" i="8"/>
  <c r="AJ69" i="8" s="1"/>
  <c r="AJ82" i="8"/>
  <c r="AH71" i="8"/>
  <c r="AH78" i="8" s="1"/>
  <c r="AH83" i="8" s="1"/>
  <c r="AH72" i="8"/>
  <c r="AH86" i="8" l="1"/>
  <c r="AH87" i="8" s="1"/>
  <c r="AH90" i="8" s="1"/>
  <c r="AH88" i="8"/>
  <c r="AH84" i="8"/>
  <c r="AH89" i="8" s="1"/>
  <c r="AJ77" i="8"/>
  <c r="AJ70" i="8"/>
  <c r="AI71" i="8"/>
  <c r="AI78" i="8" s="1"/>
  <c r="AI83" i="8" s="1"/>
  <c r="AL55" i="8"/>
  <c r="AM53" i="8"/>
  <c r="AK56" i="8"/>
  <c r="AK69" i="8" s="1"/>
  <c r="AK82" i="8"/>
  <c r="AK77" i="8" l="1"/>
  <c r="AK70" i="8"/>
  <c r="AM55" i="8"/>
  <c r="AN53" i="8"/>
  <c r="AI86" i="8"/>
  <c r="AI87" i="8" s="1"/>
  <c r="AI90" i="8" s="1"/>
  <c r="AI84" i="8"/>
  <c r="AI89" i="8" s="1"/>
  <c r="AI88" i="8"/>
  <c r="AL56" i="8"/>
  <c r="AL69" i="8" s="1"/>
  <c r="AL82" i="8"/>
  <c r="AI72" i="8"/>
  <c r="AJ71" i="8"/>
  <c r="AJ78" i="8" s="1"/>
  <c r="AJ83" i="8" s="1"/>
  <c r="AJ86" i="8" l="1"/>
  <c r="AJ87" i="8" s="1"/>
  <c r="AJ90" i="8" s="1"/>
  <c r="AJ84" i="8"/>
  <c r="AJ89" i="8" s="1"/>
  <c r="AJ88" i="8"/>
  <c r="AM56" i="8"/>
  <c r="AM69" i="8" s="1"/>
  <c r="AM82" i="8"/>
  <c r="AJ72" i="8"/>
  <c r="AL77" i="8"/>
  <c r="AL70" i="8"/>
  <c r="AN55" i="8"/>
  <c r="AO53" i="8"/>
  <c r="AK71" i="8"/>
  <c r="AK78" i="8" s="1"/>
  <c r="AK83" i="8" s="1"/>
  <c r="AK72" i="8"/>
  <c r="AO55" i="8" l="1"/>
  <c r="AP53" i="8"/>
  <c r="AP55" i="8" s="1"/>
  <c r="AN56" i="8"/>
  <c r="AN69" i="8" s="1"/>
  <c r="AN82" i="8"/>
  <c r="AM77" i="8"/>
  <c r="AM70" i="8"/>
  <c r="AK86" i="8"/>
  <c r="AK87" i="8" s="1"/>
  <c r="AK90" i="8" s="1"/>
  <c r="AK88" i="8"/>
  <c r="AK84" i="8"/>
  <c r="AK89" i="8" s="1"/>
  <c r="AL71" i="8"/>
  <c r="AL78" i="8" s="1"/>
  <c r="AL83" i="8" s="1"/>
  <c r="AL86" i="8" l="1"/>
  <c r="AL87" i="8" s="1"/>
  <c r="AL90" i="8" s="1"/>
  <c r="AL88" i="8"/>
  <c r="AL84" i="8"/>
  <c r="AL89" i="8" s="1"/>
  <c r="AN77" i="8"/>
  <c r="AN70" i="8"/>
  <c r="AP56" i="8"/>
  <c r="AP69" i="8" s="1"/>
  <c r="AP82" i="8"/>
  <c r="AL72" i="8"/>
  <c r="AM71" i="8"/>
  <c r="AM78" i="8" s="1"/>
  <c r="AM83" i="8" s="1"/>
  <c r="AO82" i="8"/>
  <c r="AO56" i="8"/>
  <c r="AO69" i="8" s="1"/>
  <c r="AM86" i="8" l="1"/>
  <c r="AM87" i="8" s="1"/>
  <c r="AM90" i="8" s="1"/>
  <c r="AM84" i="8"/>
  <c r="AM89" i="8" s="1"/>
  <c r="AM88" i="8"/>
  <c r="AN71" i="8"/>
  <c r="AN78" i="8" s="1"/>
  <c r="AN83" i="8" s="1"/>
  <c r="AO77" i="8"/>
  <c r="AO70" i="8"/>
  <c r="AM72" i="8"/>
  <c r="AP77" i="8"/>
  <c r="AP70" i="8"/>
  <c r="AN86" i="8" l="1"/>
  <c r="AN87" i="8" s="1"/>
  <c r="AN90" i="8" s="1"/>
  <c r="AN88" i="8"/>
  <c r="AN84" i="8"/>
  <c r="AN89" i="8" s="1"/>
  <c r="AO71" i="8"/>
  <c r="AO78" i="8" s="1"/>
  <c r="AO83" i="8" s="1"/>
  <c r="AP71" i="8"/>
  <c r="AN72" i="8"/>
  <c r="AP78" i="8" l="1"/>
  <c r="AP83" i="8" s="1"/>
  <c r="AP88" i="8" s="1"/>
  <c r="AP72" i="8"/>
  <c r="AP84" i="8"/>
  <c r="AO86" i="8"/>
  <c r="AO87" i="8" s="1"/>
  <c r="AO90" i="8" s="1"/>
  <c r="AO88" i="8"/>
  <c r="AO84" i="8"/>
  <c r="AO89" i="8" s="1"/>
  <c r="AO72" i="8"/>
  <c r="AP86" i="8" l="1"/>
  <c r="AP87" i="8"/>
  <c r="AP90" i="8" s="1"/>
  <c r="AP89" i="8"/>
  <c r="A101" i="8" l="1"/>
  <c r="B102" i="8" s="1"/>
</calcChain>
</file>

<file path=xl/sharedStrings.xml><?xml version="1.0" encoding="utf-8"?>
<sst xmlns="http://schemas.openxmlformats.org/spreadsheetml/2006/main" count="1039" uniqueCount="597">
  <si>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</si>
  <si>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</si>
  <si>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</si>
  <si>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</si>
  <si>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</si>
  <si>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</si>
  <si>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N_22-1299</t>
  </si>
  <si>
    <t xml:space="preserve">         (идентификатор инвестиционного проекта)</t>
  </si>
  <si>
    <t xml:space="preserve">Реконструкция ВЛ 0,4 кВ от ТП 50-08 (инв. № 5115054) протяженностью 0,68 км в п. Васильевское Гурьевского района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</si>
  <si>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</si>
  <si>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</si>
  <si>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</si>
  <si>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</si>
  <si>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</si>
  <si>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</si>
  <si>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</si>
  <si>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</si>
  <si>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</si>
  <si>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</si>
  <si>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</si>
  <si>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</si>
  <si>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</si>
  <si>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</si>
  <si>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</si>
  <si>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</si>
  <si>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</si>
  <si>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</si>
  <si>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</si>
  <si>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</si>
  <si>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</si>
  <si>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</si>
  <si>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</si>
  <si>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</si>
  <si>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</si>
  <si>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</si>
  <si>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</si>
  <si>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</si>
  <si>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</si>
  <si>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</si>
  <si>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</si>
  <si>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</si>
  <si>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</si>
  <si>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</si>
  <si>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</si>
  <si>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</si>
  <si>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</si>
  <si>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</si>
  <si>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</si>
  <si>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</si>
  <si>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</si>
  <si>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</si>
  <si>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</si>
  <si>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</si>
  <si>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</si>
  <si>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</si>
  <si>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∆L</t>
    </r>
    <r>
      <rPr>
        <vertAlign val="superscript"/>
        <sz val="12"/>
        <color theme="1"/>
        <rFont val="Calibri"/>
        <family val="2"/>
        <charset val="204"/>
        <scheme val="minor"/>
      </rPr>
      <t>0,4</t>
    </r>
    <r>
      <rPr>
        <sz val="12"/>
        <color theme="1"/>
        <rFont val="Calibri"/>
        <family val="2"/>
        <charset val="204"/>
        <scheme val="minor"/>
      </rPr>
      <t>лэп = 0,115 км; L</t>
    </r>
    <r>
      <rPr>
        <vertAlign val="superscript"/>
        <sz val="12"/>
        <color theme="1"/>
        <rFont val="Calibri"/>
        <family val="2"/>
        <charset val="204"/>
        <scheme val="minor"/>
      </rPr>
      <t>0,4</t>
    </r>
    <r>
      <rPr>
        <sz val="10"/>
        <color theme="1"/>
        <rFont val="Calibri"/>
        <family val="2"/>
        <charset val="204"/>
        <scheme val="minor"/>
      </rPr>
      <t>з</t>
    </r>
    <r>
      <rPr>
        <sz val="12"/>
        <color theme="1"/>
        <rFont val="Calibri"/>
        <family val="2"/>
        <charset val="204"/>
        <scheme val="minor"/>
      </rPr>
      <t>_лэп = 0,273 км;</t>
    </r>
  </si>
  <si>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</si>
  <si>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</si>
  <si>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</si>
  <si>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</si>
  <si>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</si>
  <si>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</si>
  <si>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</si>
  <si>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</si>
  <si>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</si>
  <si>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</si>
  <si>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</si>
  <si>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</si>
  <si>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</si>
  <si>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</si>
  <si>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</si>
  <si>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</si>
  <si>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</si>
  <si>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</si>
  <si>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</si>
  <si>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</si>
  <si>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</si>
  <si>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</si>
  <si>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</si>
  <si>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</si>
  <si>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</si>
  <si>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</si>
  <si>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</si>
  <si>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</si>
  <si>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</si>
  <si>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</si>
  <si>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</si>
  <si>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</si>
  <si>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</si>
  <si>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</si>
  <si>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</si>
  <si>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</si>
  <si>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</si>
  <si>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</si>
  <si>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</si>
  <si>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</si>
  <si>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</si>
  <si>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</si>
  <si>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</si>
  <si>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</si>
  <si>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</si>
  <si>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</si>
  <si>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</si>
  <si>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</si>
  <si>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</si>
  <si>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</si>
  <si>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</si>
  <si>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</si>
  <si>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</si>
  <si>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</si>
  <si>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</si>
  <si>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</si>
  <si>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</si>
  <si>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</si>
  <si>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</si>
  <si>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</si>
  <si>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</si>
  <si>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</si>
  <si>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</si>
  <si>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</si>
  <si>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</si>
  <si>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</si>
  <si>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</si>
  <si>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</si>
  <si>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</si>
  <si>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</si>
  <si>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</si>
  <si>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</si>
  <si>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</si>
  <si>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</si>
  <si>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</si>
  <si>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</si>
  <si>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</si>
  <si>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</si>
  <si>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</si>
  <si>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</si>
  <si>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</si>
  <si>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</si>
  <si>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</si>
  <si>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0,4 кВ от ТП 050-08</t>
  </si>
  <si>
    <t>ТП - оп.4</t>
  </si>
  <si>
    <t>50</t>
  </si>
  <si>
    <t>ВЛ</t>
  </si>
  <si>
    <t>2013</t>
  </si>
  <si>
    <t>ж/б</t>
  </si>
  <si>
    <t>Акт ТО от 10.01.2017 ООО «ЭнЭкА»</t>
  </si>
  <si>
    <t>ВЛ 0,4 кВ от ТП 050-08 исправна и соответствует требованиям НТД, дальнейшая эксплуатация объекта допустима.</t>
  </si>
  <si>
    <t>Акт от 07.11.2022 г., Приморский РЭС АО "Россети Янтарь"</t>
  </si>
  <si>
    <t>Требуется проведение комплексной реконструкции ВЛ 0,4 кВ от ТП 050-08.</t>
  </si>
  <si>
    <t>оп.4 - оп.11</t>
  </si>
  <si>
    <t>оп.4 - оп.20</t>
  </si>
  <si>
    <t>оп.11 - оп.13</t>
  </si>
  <si>
    <t>оп.20 - оп.23</t>
  </si>
  <si>
    <t>оп.6 - оп.6/3</t>
  </si>
  <si>
    <t>оп.11 - оп. 11/2</t>
  </si>
  <si>
    <t>оп.11 - оп. 11/1</t>
  </si>
  <si>
    <t>оп.20 - оп. 20/2</t>
  </si>
  <si>
    <t>замена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</si>
  <si>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</si>
  <si>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</si>
  <si>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оказываемых услуг в сфере электроэнергетики. 
Приведение эксплуатуционного состояния  ВЛ 0,4  кВ к действующим НТД, ПТЭ,ПУЭ, отраслевым регламентам, ГОСТ 32144-13. 
Повышение качества электроснабжения потребителей.</t>
  </si>
  <si>
    <t>Описание конкретных результатов реализации инвестиционного проекта</t>
  </si>
  <si>
    <t>После реализации инвестиционного проекта повышается пропускная способность, повышатся надежность электроснабжения, создается техническая возможность для технологического присоединения потребителей.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</si>
  <si>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</si>
  <si>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1. Демонтаж участка ВЛ 0,4 кВ Л-1 от сущ. ТП 50-08 до оп. 13 длиной 0,686 км;
2. Реконструкция ВЛ 0,4 кВ Л-1 от сущ. ТП 50-08 до проектируемой оп. №23 проводом СИП-4 4х95, СИП-4 4х70, СИП-4 4х35 длиной 0,691км, 0,057 км и 0,053 км соответственно;</t>
  </si>
  <si>
    <t>Удельные стоимостные показатели реализации инвестиционного проекта</t>
  </si>
  <si>
    <t>ВЛ 0,4 кВ - 2,62 млн.руб./км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</si>
  <si>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</si>
  <si>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</si>
  <si>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Акт технического обследования от 07.11.2022 (ВЛ 0,4 кВ от ТП 050-08) - Коррозия провода, прохождение ВЛ с голым проводом по населённой местности. Несоответствие пропускной способности. Значительно превышен нормативный срок эксплуатации (год ввода 1950). Требуется реконструкция ВЛ. 
Большая протяженность ВЛ 0,4 кВ от ТП 050-08. Малое сечение провода, что не обеспечивает надежное электроснабжение потребителей. Потери напряжения выше нормы. Потребителями являются непромышленные потребители и население поселков, в последние годы наблюдается тенденция значительного роста потребления электроэнергии, что связано с активным строительством индивидуальных жилых домов, более широким использованием электробытовой техники, применением электрического отопления. В связи с этим настоящим инвестиционным проектом предусматривается реконструкция ВЛ 0,4 кВ для повышения надежности и улучшения параметров электрической энергии. 
Индекс технического состояния ВЛ 0,4 кВ от ТП 050-08 - 59,4.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</si>
  <si>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</si>
  <si>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</si>
  <si>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</si>
  <si>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</si>
  <si>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</si>
  <si>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</si>
  <si>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</si>
  <si>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</si>
  <si>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</si>
  <si>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</si>
  <si>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</si>
  <si>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</si>
  <si>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</si>
  <si>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</si>
  <si>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</si>
  <si>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</si>
  <si>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</si>
  <si>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</si>
  <si>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</si>
  <si>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</si>
  <si>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</si>
  <si>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</si>
  <si>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</si>
  <si>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</si>
  <si>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</si>
  <si>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</si>
  <si>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</si>
  <si>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</si>
  <si>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</si>
  <si>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</si>
  <si>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</si>
  <si>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</si>
  <si>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</si>
  <si>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</si>
  <si>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</si>
  <si>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</si>
  <si>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</si>
  <si>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</si>
  <si>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</si>
  <si>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 xml:space="preserve">  Отключение потребетилей, влияющих на показатели saidi и saifi не было</t>
  </si>
  <si>
    <t>Среднее значение для расчета</t>
  </si>
  <si>
    <t>Всего в 2021 год, в том числе</t>
  </si>
  <si>
    <t>Всего в 2020 год, в том числе</t>
  </si>
  <si>
    <t>Всего в 2019 год, в том числе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</si>
  <si>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</si>
  <si>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</si>
  <si>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</si>
  <si>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</si>
  <si>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</si>
  <si>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</si>
  <si>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</si>
  <si>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</si>
  <si>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</si>
  <si>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</si>
  <si>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</si>
  <si>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</si>
  <si>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</si>
  <si>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</si>
  <si>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</si>
  <si>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</si>
  <si>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</si>
  <si>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</si>
  <si>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</si>
  <si>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</si>
  <si>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</si>
  <si>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</si>
  <si>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</si>
  <si>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</si>
  <si>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</si>
  <si>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</si>
  <si>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</si>
  <si>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</si>
  <si>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</si>
  <si>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</si>
  <si>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</si>
  <si>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</si>
  <si>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</si>
  <si>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</si>
  <si>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</si>
  <si>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</si>
  <si>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</si>
  <si>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</si>
  <si>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</si>
  <si>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</si>
  <si>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</si>
  <si>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</si>
  <si>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</si>
  <si>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</si>
  <si>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</si>
  <si>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</si>
  <si>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</si>
  <si>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</si>
  <si>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</si>
  <si>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</si>
  <si>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</si>
  <si>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</si>
  <si>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</si>
  <si>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</si>
  <si>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</si>
  <si>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</si>
  <si>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</si>
  <si>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</si>
  <si>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</si>
  <si>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</si>
  <si>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</si>
  <si>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</si>
  <si>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</si>
  <si>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</si>
  <si>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</si>
  <si>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</si>
  <si>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</si>
  <si>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</si>
  <si>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</si>
  <si>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</si>
  <si>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</si>
  <si>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</si>
  <si>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</si>
  <si>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</si>
  <si>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</si>
  <si>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</si>
  <si>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</si>
  <si>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</si>
  <si>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</si>
  <si>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</si>
  <si>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</si>
  <si>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</si>
  <si>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</si>
  <si>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</si>
  <si>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</si>
  <si>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</si>
  <si>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</si>
  <si>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полученного 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</si>
  <si>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</si>
  <si>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</si>
  <si>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</si>
  <si>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</si>
  <si>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</si>
  <si>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</si>
  <si>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</si>
  <si>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</si>
  <si>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</si>
  <si>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</si>
  <si>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</si>
  <si>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</si>
  <si>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</si>
  <si>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</si>
  <si>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</si>
  <si>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</si>
  <si>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</si>
  <si>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</si>
  <si>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</si>
  <si>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</si>
  <si>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</si>
  <si>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</si>
  <si>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</si>
  <si>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</si>
  <si>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</si>
  <si>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</si>
  <si>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</si>
  <si>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</si>
  <si>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</si>
  <si>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</si>
  <si>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</si>
  <si>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</si>
  <si>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</si>
  <si>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</si>
  <si>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</si>
  <si>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</si>
  <si>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</si>
  <si>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</si>
  <si>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</si>
  <si>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</si>
  <si>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</si>
  <si>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</si>
  <si>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</si>
  <si>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</si>
  <si>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</si>
  <si>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</si>
  <si>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</si>
  <si>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</si>
  <si>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</si>
  <si>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</si>
  <si>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</si>
  <si>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</si>
  <si>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</si>
  <si>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</si>
  <si>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</si>
  <si>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</si>
  <si>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</si>
  <si>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</si>
  <si>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</si>
  <si>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</si>
  <si>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</si>
  <si>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</si>
  <si>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</si>
  <si>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</si>
  <si>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</si>
  <si>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</si>
  <si>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</si>
  <si>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</si>
  <si>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</si>
  <si>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</si>
  <si>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</si>
  <si>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</si>
  <si>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</si>
  <si>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</si>
  <si>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</si>
  <si>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</si>
  <si>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</si>
  <si>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</si>
  <si>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</si>
  <si>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</si>
  <si>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</si>
  <si>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</si>
  <si>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</si>
  <si>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</si>
  <si>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</si>
  <si>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</si>
  <si>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</si>
  <si>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</si>
  <si>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</si>
  <si>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</si>
  <si>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</si>
  <si>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</si>
  <si>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</si>
  <si>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</si>
  <si>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</si>
  <si>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</si>
  <si>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</si>
  <si>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</si>
  <si>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</si>
  <si>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</si>
  <si>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</si>
  <si>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</si>
  <si>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</si>
  <si>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</si>
  <si>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</si>
  <si>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</si>
  <si>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</si>
  <si>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</si>
  <si>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</si>
  <si>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</si>
  <si>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</si>
  <si>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</si>
  <si>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</si>
  <si>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</si>
  <si>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</si>
  <si>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</si>
  <si>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</si>
  <si>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</si>
  <si>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</si>
  <si>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</si>
  <si>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</si>
  <si>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</si>
  <si>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</si>
  <si>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</si>
  <si>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</si>
  <si>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</si>
  <si>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</si>
  <si>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</si>
  <si>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</si>
  <si>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</si>
  <si>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</si>
  <si>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</si>
  <si>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</si>
  <si>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</si>
  <si>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</si>
  <si>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</si>
  <si>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</si>
  <si>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</si>
  <si>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</si>
  <si>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</si>
  <si>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</si>
  <si>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</si>
  <si>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</si>
  <si>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</si>
  <si>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</si>
  <si>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</si>
  <si>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</si>
  <si>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</si>
  <si>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</si>
  <si>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</si>
  <si>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</si>
  <si>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</si>
  <si>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</si>
  <si>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</si>
  <si>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</si>
  <si>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</si>
  <si>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</si>
  <si>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</si>
  <si>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</si>
  <si>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</si>
  <si>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</si>
  <si>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</si>
  <si>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</si>
  <si>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</si>
  <si>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</si>
  <si>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</si>
  <si>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</si>
  <si>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</si>
  <si>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</si>
  <si>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</si>
  <si>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</si>
  <si>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</si>
  <si>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</si>
  <si>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</si>
  <si>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</si>
  <si>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</si>
  <si>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</si>
  <si>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</si>
  <si>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</si>
  <si>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</si>
  <si>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</si>
  <si>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</si>
  <si>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</si>
  <si>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</si>
  <si>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</si>
  <si>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</si>
  <si>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</si>
  <si>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</si>
  <si>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</si>
  <si>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</si>
  <si>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</si>
  <si>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</si>
  <si>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</si>
  <si>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</si>
  <si>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</si>
  <si>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</si>
  <si>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</si>
  <si>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</si>
  <si>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</si>
  <si>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</si>
  <si>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</si>
  <si>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</si>
  <si>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</si>
  <si>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</si>
  <si>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</si>
  <si>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</si>
  <si>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</si>
  <si>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</si>
  <si>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</si>
  <si>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</si>
  <si>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</si>
  <si>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</si>
  <si>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</si>
  <si>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</si>
  <si>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</si>
  <si>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</si>
  <si>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</si>
  <si>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</si>
  <si>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</si>
  <si>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</si>
  <si>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</si>
  <si>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</si>
  <si>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</si>
  <si>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</si>
  <si>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</si>
  <si>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</si>
  <si>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</si>
  <si>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</si>
  <si>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</si>
  <si>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</si>
  <si>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 xml:space="preserve">Разработка рабочей документации и выполнение строительно-монтажных работ с поставкой оборудования по объекту нельготной категории "Реконструкция ВЛ 0,4 кВ от ТП 50-08 (инв. № 5115054) протяженностью 0,68 км в п. Васильевское Гурьевского района". ТЗ № 10.2022/ПРЭС-24
</t>
  </si>
  <si>
    <t>Расчет предельной стоимости лота</t>
  </si>
  <si>
    <t>ОЗК</t>
  </si>
  <si>
    <t>ОЗК ЕП</t>
  </si>
  <si>
    <t>ООО "ЭНЕРГОПРОЕКТ"</t>
  </si>
  <si>
    <t>https://lot-online.ru</t>
  </si>
  <si>
    <t>ООО "ТЕЛЕКОМ-СТРОЙ ИНКОМ"</t>
  </si>
  <si>
    <t>от «__» _____ 20__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</si>
  <si>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</si>
  <si>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</si>
  <si>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</si>
  <si>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</si>
  <si>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</si>
  <si>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</si>
  <si>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</si>
  <si>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</si>
  <si>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2024 года с НДС, млн. руб.</t>
  </si>
  <si>
    <t>Документ, в соответствии с которым определена стоимость проекта</t>
  </si>
  <si>
    <t>ПСД, утв. приказом № 14 от 29.01.2025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</si>
  <si>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</si>
  <si>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</si>
  <si>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</si>
  <si>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</si>
  <si>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"Энергопроект" договор под ключ № 51/ЭП/Вас/24 от 27.04.2024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</si>
  <si>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</si>
  <si>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</si>
  <si>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</si>
  <si>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</si>
  <si>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</si>
  <si>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</si>
  <si>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</si>
  <si>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</si>
  <si>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</si>
  <si>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</si>
  <si>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</si>
  <si>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</si>
  <si>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</si>
  <si>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</si>
  <si>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</si>
  <si>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</si>
  <si>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</si>
  <si>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</si>
  <si>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"Энергопроект" договор под ключ № 51/ЭП/Вас/24 от 27.04.2024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</si>
  <si>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</si>
  <si>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</si>
  <si>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</si>
  <si>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</si>
  <si>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</si>
  <si>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</si>
  <si>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</si>
  <si>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</si>
  <si>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</si>
  <si>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</si>
  <si>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</si>
  <si>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</si>
  <si>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</si>
  <si>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</si>
  <si>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</si>
  <si>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</si>
  <si>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</si>
  <si>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</si>
  <si>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</si>
  <si>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</si>
  <si>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Гурьевcкий муниципальный округ</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</si>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</sst>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р_._-;\-* #,##0.00_р_._-;_-* &quot;-&quot;??_р_._-;_-@_-"/>
    <numFmt numFmtId="165" formatCode="#,##0_ ;\-#,##0\ "/>
    <numFmt numFmtId="166" formatCode="_-* #,##0.00\ _р_._-;\-* #,##0.00\ _р_._-;_-* &quot;-&quot;??\ _р_._-;_-@_-"/>
    <numFmt numFmtId="167" formatCode="0.000"/>
    <numFmt numFmtId="168" formatCode="0.00000000"/>
    <numFmt numFmtId="169" formatCode="0.00000"/>
    <numFmt numFmtId="170" formatCode="0.0000000000"/>
    <numFmt numFmtId="171" formatCode="###,###,###,##0.00;\-###,##0.00"/>
    <numFmt numFmtId="172" formatCode="###,###,###,##0"/>
    <numFmt numFmtId="173" formatCode="0.000%"/>
    <numFmt numFmtId="174" formatCode="#,##0.0"/>
    <numFmt numFmtId="175" formatCode="#,##0.0000"/>
    <numFmt numFmtId="176" formatCode="0.0%"/>
    <numFmt numFmtId="177" formatCode="_(* #,##0.00_);_(* \(#,##0.00\);_(* &quot;-&quot;_);_(@_)"/>
    <numFmt numFmtId="178" formatCode="_(* #,##0_);_(* \(#,##0\);_(* &quot;-&quot;_);_(@_)"/>
    <numFmt numFmtId="179" formatCode="#,##0.000"/>
    <numFmt numFmtId="180" formatCode="#,##0.00_ ;\-#,##0.00\ "/>
  </numFmts>
  <fonts count="98" x14ac:knownFonts="1">
    <font>
      <sz val="11"/>
      <color theme="1"/>
      <name val="Calibri"/>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2"/>
      <color theme="1"/>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11"/>
      <name val="Calibri"/>
      <family val="2"/>
      <charset val="204"/>
      <scheme val="minor"/>
    </font>
    <font>
      <sz val="11"/>
      <name val="Calibri"/>
      <family val="2"/>
      <charset val="204"/>
      <scheme val="minor"/>
    </font>
    <font>
      <b/>
      <sz val="11"/>
      <color indexed="2"/>
      <name val="Calibri"/>
      <family val="2"/>
      <charset val="204"/>
      <scheme val="minor"/>
    </font>
    <font>
      <sz val="11"/>
      <color indexed="2"/>
      <name val="Calibri"/>
      <family val="2"/>
      <charset val="204"/>
      <scheme val="minor"/>
    </font>
    <font>
      <b/>
      <sz val="11"/>
      <name val="Calibri"/>
      <family val="2"/>
      <charset val="204"/>
    </font>
    <font>
      <b/>
      <sz val="10"/>
      <name val="Calibri"/>
      <family val="2"/>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8"/>
      <color indexed="64"/>
      <name val="Times New Roman"/>
      <family val="1"/>
      <charset val="204"/>
    </font>
    <font>
      <sz val="8"/>
      <name val="Times New Roman"/>
      <family val="1"/>
      <charset val="204"/>
    </font>
    <font>
      <u/>
      <sz val="12"/>
      <name val="Times New Roman"/>
      <family val="1"/>
      <charset val="204"/>
    </font>
    <font>
      <sz val="11"/>
      <color theme="1"/>
      <name val="Calibri"/>
      <family val="2"/>
      <charset val="204"/>
      <scheme val="minor"/>
    </font>
    <font>
      <vertAlign val="superscript"/>
      <sz val="12"/>
      <color theme="1"/>
      <name val="Calibri"/>
      <family val="2"/>
      <charset val="204"/>
      <scheme val="minor"/>
    </font>
    <font>
      <sz val="10"/>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name val="Symbol"/>
      <family val="1"/>
      <charset val="2"/>
    </font>
    <font>
      <vertAlign val="superscript"/>
      <sz val="11"/>
      <name val="Calibri"/>
      <family val="2"/>
      <charset val="204"/>
      <scheme val="minor"/>
    </font>
    <font>
      <sz val="11"/>
      <name val="Calibri"/>
      <family val="2"/>
      <charset val="204"/>
    </font>
    <font>
      <vertAlign val="superscript"/>
      <sz val="12"/>
      <color indexed="64"/>
      <name val="Times New Roman"/>
      <family val="1"/>
      <charset val="204"/>
    </font>
    <font>
      <sz val="12"/>
      <color theme="1"/>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s>
  <fills count="3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0" tint="-0.14999847407452621"/>
        <bgColor theme="0" tint="-0.14999847407452621"/>
      </patternFill>
    </fill>
    <fill>
      <patternFill patternType="solid">
        <fgColor indexed="65"/>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
      <patternFill patternType="solid">
        <fgColor rgb="FFE6B8B7"/>
        <bgColor rgb="FFE6B8B7"/>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1" fillId="2" borderId="0" applyNumberFormat="0" applyBorder="0" applyProtection="0"/>
    <xf numFmtId="0" fontId="1" fillId="3" borderId="0" applyNumberFormat="0" applyBorder="0" applyProtection="0"/>
    <xf numFmtId="0" fontId="1" fillId="4" borderId="0" applyNumberFormat="0" applyBorder="0" applyProtection="0"/>
    <xf numFmtId="0" fontId="1" fillId="5" borderId="0" applyNumberFormat="0" applyBorder="0" applyProtection="0"/>
    <xf numFmtId="0" fontId="1" fillId="6" borderId="0" applyNumberFormat="0" applyBorder="0" applyProtection="0"/>
    <xf numFmtId="0" fontId="1" fillId="7" borderId="0" applyNumberFormat="0" applyBorder="0" applyProtection="0"/>
    <xf numFmtId="0" fontId="1" fillId="8" borderId="0" applyNumberFormat="0" applyBorder="0" applyProtection="0"/>
    <xf numFmtId="0" fontId="1" fillId="9" borderId="0" applyNumberFormat="0" applyBorder="0" applyProtection="0"/>
    <xf numFmtId="0" fontId="1" fillId="10" borderId="0" applyNumberFormat="0" applyBorder="0" applyProtection="0"/>
    <xf numFmtId="0" fontId="1" fillId="5" borderId="0" applyNumberFormat="0" applyBorder="0" applyProtection="0"/>
    <xf numFmtId="0" fontId="1" fillId="8" borderId="0" applyNumberFormat="0" applyBorder="0" applyProtection="0"/>
    <xf numFmtId="0" fontId="1" fillId="11" borderId="0" applyNumberFormat="0" applyBorder="0" applyProtection="0"/>
    <xf numFmtId="0" fontId="2" fillId="12" borderId="0" applyNumberFormat="0" applyBorder="0" applyProtection="0"/>
    <xf numFmtId="0" fontId="2" fillId="9" borderId="0" applyNumberFormat="0" applyBorder="0" applyProtection="0"/>
    <xf numFmtId="0" fontId="2" fillId="10" borderId="0" applyNumberFormat="0" applyBorder="0" applyProtection="0"/>
    <xf numFmtId="0" fontId="2" fillId="13" borderId="0" applyNumberFormat="0" applyBorder="0" applyProtection="0"/>
    <xf numFmtId="0" fontId="2" fillId="14" borderId="0" applyNumberFormat="0" applyBorder="0" applyProtection="0"/>
    <xf numFmtId="0" fontId="2" fillId="15" borderId="0" applyNumberFormat="0" applyBorder="0" applyProtection="0"/>
    <xf numFmtId="0" fontId="3" fillId="0" borderId="0"/>
    <xf numFmtId="0" fontId="2" fillId="16" borderId="0" applyNumberFormat="0" applyBorder="0" applyProtection="0"/>
    <xf numFmtId="0" fontId="2" fillId="17" borderId="0" applyNumberFormat="0" applyBorder="0" applyProtection="0"/>
    <xf numFmtId="0" fontId="2" fillId="18" borderId="0" applyNumberFormat="0" applyBorder="0" applyProtection="0"/>
    <xf numFmtId="0" fontId="2" fillId="13" borderId="0" applyNumberFormat="0" applyBorder="0" applyProtection="0"/>
    <xf numFmtId="0" fontId="2" fillId="14" borderId="0" applyNumberFormat="0" applyBorder="0" applyProtection="0"/>
    <xf numFmtId="0" fontId="2" fillId="19" borderId="0" applyNumberFormat="0" applyBorder="0" applyProtection="0"/>
    <xf numFmtId="0" fontId="4" fillId="7" borderId="1" applyNumberFormat="0" applyProtection="0"/>
    <xf numFmtId="0" fontId="5" fillId="20" borderId="2" applyNumberFormat="0" applyProtection="0"/>
    <xf numFmtId="0" fontId="6" fillId="20" borderId="1" applyNumberFormat="0" applyProtection="0"/>
    <xf numFmtId="0" fontId="7" fillId="0" borderId="3" applyNumberFormat="0" applyFill="0" applyProtection="0"/>
    <xf numFmtId="0" fontId="8" fillId="0" borderId="4" applyNumberFormat="0" applyFill="0" applyProtection="0"/>
    <xf numFmtId="0" fontId="9" fillId="0" borderId="5" applyNumberFormat="0" applyFill="0" applyProtection="0"/>
    <xf numFmtId="0" fontId="9" fillId="0" borderId="0" applyNumberFormat="0" applyFill="0" applyBorder="0" applyProtection="0"/>
    <xf numFmtId="0" fontId="10" fillId="0" borderId="6" applyNumberFormat="0" applyFill="0" applyProtection="0"/>
    <xf numFmtId="0" fontId="11" fillId="21" borderId="7" applyNumberFormat="0" applyProtection="0"/>
    <xf numFmtId="0" fontId="12" fillId="0" borderId="0" applyNumberFormat="0" applyFill="0" applyBorder="0" applyProtection="0"/>
    <xf numFmtId="0" fontId="13" fillId="22" borderId="0" applyNumberFormat="0" applyBorder="0" applyProtection="0"/>
    <xf numFmtId="0" fontId="3" fillId="0" borderId="0"/>
    <xf numFmtId="0" fontId="14" fillId="0" borderId="0"/>
    <xf numFmtId="0" fontId="15" fillId="0" borderId="0"/>
    <xf numFmtId="0" fontId="14" fillId="0" borderId="0"/>
    <xf numFmtId="0" fontId="14" fillId="0" borderId="0"/>
    <xf numFmtId="0" fontId="84" fillId="0" borderId="0"/>
    <xf numFmtId="0" fontId="14" fillId="0" borderId="0"/>
    <xf numFmtId="0" fontId="14" fillId="0" borderId="0"/>
    <xf numFmtId="0" fontId="3" fillId="0" borderId="0"/>
    <xf numFmtId="0" fontId="14" fillId="0" borderId="0"/>
    <xf numFmtId="0" fontId="84" fillId="0" borderId="0"/>
    <xf numFmtId="0" fontId="16" fillId="0" borderId="0"/>
    <xf numFmtId="0" fontId="14" fillId="0" borderId="0"/>
    <xf numFmtId="0" fontId="15" fillId="0" borderId="0"/>
    <xf numFmtId="0" fontId="16" fillId="0" borderId="0"/>
    <xf numFmtId="0" fontId="84" fillId="0" borderId="0"/>
    <xf numFmtId="0" fontId="84" fillId="0" borderId="0"/>
    <xf numFmtId="0" fontId="84" fillId="0" borderId="0"/>
    <xf numFmtId="0" fontId="84" fillId="0" borderId="0"/>
    <xf numFmtId="0" fontId="84" fillId="0" borderId="0"/>
    <xf numFmtId="0" fontId="84" fillId="0" borderId="0"/>
    <xf numFmtId="0" fontId="14" fillId="0" borderId="0"/>
    <xf numFmtId="0" fontId="3" fillId="0" borderId="0"/>
    <xf numFmtId="0" fontId="14" fillId="0" borderId="0"/>
    <xf numFmtId="0" fontId="14" fillId="0" borderId="0"/>
    <xf numFmtId="0" fontId="17" fillId="3" borderId="0" applyNumberFormat="0" applyBorder="0" applyProtection="0"/>
    <xf numFmtId="0" fontId="18" fillId="0" borderId="0" applyNumberFormat="0" applyFill="0" applyBorder="0" applyProtection="0"/>
    <xf numFmtId="0" fontId="1" fillId="23" borderId="8" applyNumberFormat="0" applyFont="0" applyProtection="0"/>
    <xf numFmtId="9" fontId="84" fillId="0" borderId="0" applyFont="0" applyFill="0" applyBorder="0" applyProtection="0"/>
    <xf numFmtId="9" fontId="3" fillId="0" borderId="0" applyFont="0" applyFill="0" applyBorder="0" applyProtection="0"/>
    <xf numFmtId="9" fontId="14" fillId="0" borderId="0" applyFont="0" applyFill="0" applyBorder="0" applyProtection="0"/>
    <xf numFmtId="9" fontId="15" fillId="0" borderId="0" applyFont="0" applyFill="0" applyBorder="0" applyProtection="0"/>
    <xf numFmtId="0" fontId="19" fillId="0" borderId="9" applyNumberFormat="0" applyFill="0" applyProtection="0"/>
    <xf numFmtId="0" fontId="20" fillId="0" borderId="0"/>
    <xf numFmtId="0" fontId="20" fillId="0" borderId="0"/>
    <xf numFmtId="0" fontId="21" fillId="0" borderId="0" applyNumberFormat="0" applyFill="0" applyBorder="0" applyProtection="0"/>
    <xf numFmtId="164" fontId="84" fillId="0" borderId="0" applyFont="0" applyFill="0" applyBorder="0" applyProtection="0"/>
    <xf numFmtId="164" fontId="84" fillId="0" borderId="0" applyFont="0" applyFill="0" applyBorder="0" applyProtection="0"/>
    <xf numFmtId="165" fontId="3" fillId="0" borderId="0" applyFont="0" applyFill="0" applyBorder="0" applyProtection="0"/>
    <xf numFmtId="164" fontId="84" fillId="0" borderId="0" applyFont="0" applyFill="0" applyBorder="0" applyProtection="0"/>
    <xf numFmtId="164" fontId="15" fillId="0" borderId="0" applyFont="0" applyFill="0" applyBorder="0" applyProtection="0"/>
    <xf numFmtId="166" fontId="84" fillId="0" borderId="0" applyFont="0" applyFill="0" applyBorder="0" applyProtection="0"/>
    <xf numFmtId="164" fontId="84" fillId="0" borderId="0" applyFont="0" applyFill="0" applyBorder="0" applyProtection="0"/>
    <xf numFmtId="0" fontId="22" fillId="4" borderId="0" applyNumberFormat="0" applyBorder="0" applyProtection="0"/>
    <xf numFmtId="0" fontId="15" fillId="0" borderId="0"/>
  </cellStyleXfs>
  <cellXfs count="488">
    <xf numFmtId="0" fontId="0" fillId="0" borderId="0" xfId="0"/>
    <xf numFmtId="0" fontId="84" fillId="0" borderId="0" xfId="56"/>
    <xf numFmtId="0" fontId="23" fillId="0" borderId="0" xfId="56" applyFont="1"/>
    <xf numFmtId="0" fontId="24" fillId="0" borderId="0" xfId="56" applyFont="1"/>
    <xf numFmtId="0" fontId="25" fillId="0" borderId="0" xfId="43" applyFont="1" applyAlignment="1">
      <alignment horizontal="right" vertical="center"/>
    </xf>
    <xf numFmtId="0" fontId="25" fillId="0" borderId="0" xfId="43" applyFont="1" applyAlignment="1">
      <alignment horizontal="right"/>
    </xf>
    <xf numFmtId="0" fontId="26" fillId="0" borderId="0" xfId="56" applyFont="1" applyAlignment="1">
      <alignment horizontal="left" vertical="center"/>
    </xf>
    <xf numFmtId="0" fontId="27" fillId="0" borderId="0" xfId="0" applyFont="1" applyAlignment="1">
      <alignment horizontal="center" vertical="center"/>
    </xf>
    <xf numFmtId="0" fontId="28" fillId="0" borderId="0" xfId="56" applyFont="1" applyAlignment="1">
      <alignment horizontal="center" vertical="center"/>
    </xf>
    <xf numFmtId="0" fontId="28" fillId="0" borderId="0" xfId="56" applyFont="1" applyAlignment="1">
      <alignment vertical="center"/>
    </xf>
    <xf numFmtId="0" fontId="30" fillId="0" borderId="0" xfId="56" applyFont="1" applyAlignment="1">
      <alignment vertical="center"/>
    </xf>
    <xf numFmtId="0" fontId="31" fillId="0" borderId="0" xfId="56" applyFont="1" applyAlignment="1">
      <alignment vertical="center"/>
    </xf>
    <xf numFmtId="0" fontId="33" fillId="0" borderId="0" xfId="56" applyFont="1" applyAlignment="1">
      <alignment horizontal="center" vertical="center"/>
    </xf>
    <xf numFmtId="0" fontId="34" fillId="0" borderId="0" xfId="56" applyFont="1"/>
    <xf numFmtId="0" fontId="35" fillId="0" borderId="0" xfId="56" applyFont="1" applyAlignment="1">
      <alignment vertical="center"/>
    </xf>
    <xf numFmtId="0" fontId="31" fillId="0" borderId="10" xfId="56" applyFont="1" applyBorder="1" applyAlignment="1">
      <alignment vertical="center" wrapText="1"/>
    </xf>
    <xf numFmtId="0" fontId="31" fillId="0" borderId="11" xfId="56" applyFont="1" applyBorder="1" applyAlignment="1">
      <alignment horizontal="center" vertical="center" wrapText="1"/>
    </xf>
    <xf numFmtId="0" fontId="31" fillId="0" borderId="10" xfId="56" applyFont="1" applyBorder="1" applyAlignment="1">
      <alignment horizontal="center" vertical="center" wrapText="1"/>
    </xf>
    <xf numFmtId="0" fontId="31" fillId="0" borderId="10" xfId="56" applyFont="1" applyBorder="1" applyAlignment="1">
      <alignment horizontal="left" vertical="center" wrapText="1"/>
    </xf>
    <xf numFmtId="49" fontId="31" fillId="0" borderId="10" xfId="56" applyNumberFormat="1" applyFont="1" applyBorder="1" applyAlignment="1">
      <alignment vertical="center"/>
    </xf>
    <xf numFmtId="0" fontId="37" fillId="0" borderId="10" xfId="56" applyFont="1" applyBorder="1" applyAlignment="1">
      <alignment horizontal="center" vertical="center" wrapText="1"/>
    </xf>
    <xf numFmtId="0" fontId="38" fillId="0" borderId="10" xfId="43" applyFont="1" applyBorder="1" applyAlignment="1">
      <alignment horizontal="center" vertical="center" wrapText="1"/>
    </xf>
    <xf numFmtId="0" fontId="37" fillId="0" borderId="11" xfId="56" applyFont="1" applyBorder="1" applyAlignment="1">
      <alignment horizontal="center" vertical="center" wrapText="1"/>
    </xf>
    <xf numFmtId="0" fontId="34" fillId="0" borderId="0" xfId="56" applyFont="1" applyAlignment="1">
      <alignment horizontal="center" vertical="center"/>
    </xf>
    <xf numFmtId="0" fontId="37" fillId="0" borderId="10" xfId="0" applyFont="1" applyBorder="1" applyAlignment="1">
      <alignment horizontal="center" vertical="center" wrapText="1"/>
    </xf>
    <xf numFmtId="167" fontId="37"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wrapText="1"/>
    </xf>
    <xf numFmtId="0" fontId="39" fillId="0" borderId="10" xfId="56" applyFont="1" applyBorder="1" applyAlignment="1">
      <alignment horizontal="center" vertical="center"/>
    </xf>
    <xf numFmtId="167" fontId="39" fillId="0" borderId="10" xfId="56" applyNumberFormat="1" applyFont="1" applyBorder="1" applyAlignment="1">
      <alignment horizontal="center" vertical="center"/>
    </xf>
    <xf numFmtId="0" fontId="39" fillId="0" borderId="11" xfId="56" applyFont="1" applyBorder="1" applyAlignment="1">
      <alignment horizontal="center" vertical="center"/>
    </xf>
    <xf numFmtId="0" fontId="84" fillId="0" borderId="10" xfId="56" applyBorder="1"/>
    <xf numFmtId="2" fontId="39" fillId="0" borderId="10" xfId="56" applyNumberFormat="1" applyFont="1" applyBorder="1" applyAlignment="1">
      <alignment horizontal="center" vertical="center"/>
    </xf>
    <xf numFmtId="0" fontId="14" fillId="0" borderId="0" xfId="39" applyFont="1" applyAlignment="1">
      <alignment horizontal="left"/>
    </xf>
    <xf numFmtId="0" fontId="14" fillId="0" borderId="0" xfId="39" applyFont="1" applyAlignment="1">
      <alignment horizontal="left" vertical="center"/>
    </xf>
    <xf numFmtId="0" fontId="27" fillId="0" borderId="16" xfId="39" applyFont="1" applyBorder="1" applyAlignment="1">
      <alignment horizontal="center" vertical="center" wrapText="1"/>
    </xf>
    <xf numFmtId="0" fontId="27" fillId="0" borderId="10" xfId="39" applyFont="1" applyBorder="1" applyAlignment="1">
      <alignment horizontal="center" vertical="center" wrapText="1"/>
    </xf>
    <xf numFmtId="0" fontId="14" fillId="0" borderId="10" xfId="39" applyFont="1" applyBorder="1" applyAlignment="1">
      <alignment horizontal="center" vertical="top"/>
    </xf>
    <xf numFmtId="0" fontId="14" fillId="0" borderId="10" xfId="39" applyFont="1" applyBorder="1" applyAlignment="1">
      <alignment horizontal="center" vertical="center"/>
    </xf>
    <xf numFmtId="0" fontId="14" fillId="0" borderId="10" xfId="39" applyFont="1" applyBorder="1" applyAlignment="1">
      <alignment horizontal="center" vertical="center" wrapText="1"/>
    </xf>
    <xf numFmtId="49" fontId="14" fillId="0" borderId="10" xfId="39" applyNumberFormat="1" applyFont="1" applyBorder="1" applyAlignment="1">
      <alignment horizontal="center" vertical="center"/>
    </xf>
    <xf numFmtId="49" fontId="14" fillId="0" borderId="10" xfId="39" applyNumberFormat="1" applyFont="1" applyBorder="1" applyAlignment="1">
      <alignment horizontal="center" vertical="center" wrapText="1"/>
    </xf>
    <xf numFmtId="0" fontId="40" fillId="0" borderId="0" xfId="39" applyFont="1" applyAlignment="1">
      <alignment horizontal="left"/>
    </xf>
    <xf numFmtId="0" fontId="41" fillId="0" borderId="0" xfId="39" applyFont="1" applyAlignment="1">
      <alignment horizontal="left"/>
    </xf>
    <xf numFmtId="0" fontId="14" fillId="0" borderId="0" xfId="39" applyFont="1" applyAlignment="1">
      <alignment vertical="center"/>
    </xf>
    <xf numFmtId="0" fontId="14" fillId="0" borderId="0" xfId="39" applyFont="1" applyAlignment="1">
      <alignment vertical="top" wrapText="1"/>
    </xf>
    <xf numFmtId="0" fontId="27" fillId="0" borderId="10" xfId="39" applyFont="1" applyBorder="1" applyAlignment="1">
      <alignment horizontal="center" vertical="top"/>
    </xf>
    <xf numFmtId="0" fontId="14" fillId="25" borderId="0" xfId="39" applyFont="1" applyFill="1" applyAlignment="1">
      <alignment vertical="center" wrapText="1"/>
    </xf>
    <xf numFmtId="167" fontId="14" fillId="0" borderId="0" xfId="39" applyNumberFormat="1" applyFont="1" applyAlignment="1">
      <alignment horizontal="left"/>
    </xf>
    <xf numFmtId="0" fontId="27" fillId="0" borderId="0" xfId="0" applyFont="1" applyAlignment="1">
      <alignment vertical="center"/>
    </xf>
    <xf numFmtId="0" fontId="14" fillId="0" borderId="11" xfId="43" applyFont="1" applyBorder="1" applyAlignment="1">
      <alignment vertical="center" wrapText="1"/>
    </xf>
    <xf numFmtId="0" fontId="14" fillId="0" borderId="10" xfId="43" applyFont="1" applyBorder="1" applyAlignment="1">
      <alignment vertical="center" wrapText="1"/>
    </xf>
    <xf numFmtId="0" fontId="31" fillId="0" borderId="11" xfId="56" applyFont="1" applyBorder="1" applyAlignment="1">
      <alignment vertical="center" wrapText="1"/>
    </xf>
    <xf numFmtId="0" fontId="14" fillId="0" borderId="10" xfId="56" applyFont="1" applyBorder="1" applyAlignment="1">
      <alignment vertical="center" wrapText="1"/>
    </xf>
    <xf numFmtId="2" fontId="31" fillId="0" borderId="10" xfId="56" applyNumberFormat="1" applyFont="1" applyBorder="1" applyAlignment="1">
      <alignment horizontal="left" vertical="center" wrapText="1"/>
    </xf>
    <xf numFmtId="0" fontId="33" fillId="0" borderId="0" xfId="56" applyFont="1" applyAlignment="1">
      <alignment vertical="center"/>
    </xf>
    <xf numFmtId="0" fontId="42" fillId="0" borderId="0" xfId="55" applyFont="1"/>
    <xf numFmtId="0" fontId="38" fillId="0" borderId="0" xfId="55"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4" xfId="0" applyFont="1" applyBorder="1" applyAlignment="1">
      <alignment horizontal="center" vertical="center" wrapText="1"/>
    </xf>
    <xf numFmtId="0" fontId="39" fillId="0" borderId="12" xfId="0" applyFont="1" applyBorder="1" applyAlignment="1">
      <alignment horizontal="center" vertical="center"/>
    </xf>
    <xf numFmtId="0" fontId="39" fillId="0" borderId="12" xfId="0" applyFont="1" applyBorder="1" applyAlignment="1">
      <alignment horizontal="center" vertical="center" wrapText="1"/>
    </xf>
    <xf numFmtId="0" fontId="0" fillId="0" borderId="0" xfId="0"/>
    <xf numFmtId="0" fontId="43" fillId="0" borderId="10" xfId="0" applyFont="1" applyBorder="1" applyAlignment="1">
      <alignment horizontal="center" vertical="center"/>
    </xf>
    <xf numFmtId="0" fontId="43" fillId="0" borderId="10" xfId="0" applyFont="1" applyBorder="1" applyAlignment="1">
      <alignment horizontal="center" vertical="center" wrapText="1"/>
    </xf>
    <xf numFmtId="0" fontId="44" fillId="0" borderId="10" xfId="0" applyFont="1" applyBorder="1" applyAlignment="1">
      <alignment horizontal="center" vertical="center"/>
    </xf>
    <xf numFmtId="0" fontId="44" fillId="0" borderId="10" xfId="0" applyFont="1" applyBorder="1"/>
    <xf numFmtId="168" fontId="45" fillId="0" borderId="10" xfId="0" applyNumberFormat="1" applyFont="1" applyBorder="1" applyAlignment="1">
      <alignment horizontal="center" vertical="center"/>
    </xf>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0" fillId="0" borderId="10" xfId="0" applyBorder="1" applyAlignment="1">
      <alignment horizontal="center" vertical="center"/>
    </xf>
    <xf numFmtId="0" fontId="46" fillId="0" borderId="10" xfId="0" applyFont="1" applyBorder="1" applyAlignment="1">
      <alignment horizontal="center" vertical="center"/>
    </xf>
    <xf numFmtId="169" fontId="46" fillId="0" borderId="10" xfId="0" applyNumberFormat="1" applyFont="1" applyBorder="1" applyAlignment="1">
      <alignment horizontal="center" vertical="center"/>
    </xf>
    <xf numFmtId="0" fontId="46" fillId="0" borderId="10" xfId="0" applyFont="1" applyBorder="1"/>
    <xf numFmtId="168" fontId="46" fillId="0" borderId="10" xfId="0" applyNumberFormat="1" applyFont="1" applyBorder="1" applyAlignment="1">
      <alignment horizontal="center" vertical="center"/>
    </xf>
    <xf numFmtId="170" fontId="46" fillId="0" borderId="10" xfId="0" applyNumberFormat="1" applyFont="1" applyBorder="1" applyAlignment="1">
      <alignment horizontal="center" vertical="center"/>
    </xf>
    <xf numFmtId="49" fontId="0" fillId="0" borderId="10" xfId="0" applyNumberFormat="1" applyBorder="1" applyAlignment="1">
      <alignment horizontal="center" vertical="center" wrapText="1"/>
    </xf>
    <xf numFmtId="0" fontId="0" fillId="0" borderId="10" xfId="0" applyBorder="1"/>
    <xf numFmtId="0" fontId="43" fillId="0" borderId="10" xfId="0" applyFont="1" applyBorder="1" applyAlignment="1">
      <alignment wrapText="1"/>
    </xf>
    <xf numFmtId="171" fontId="43" fillId="0" borderId="10" xfId="0" applyNumberFormat="1" applyFont="1" applyBorder="1" applyAlignment="1">
      <alignment horizontal="center" vertical="center"/>
    </xf>
    <xf numFmtId="0" fontId="43" fillId="26" borderId="10" xfId="0" applyFont="1" applyFill="1" applyBorder="1" applyAlignment="1">
      <alignment horizontal="center" vertical="center"/>
    </xf>
    <xf numFmtId="49" fontId="46" fillId="0" borderId="10" xfId="0" applyNumberFormat="1" applyFont="1" applyBorder="1" applyAlignment="1">
      <alignment vertical="center"/>
    </xf>
    <xf numFmtId="0" fontId="0" fillId="0" borderId="10" xfId="0" applyBorder="1" applyAlignment="1">
      <alignment vertical="center"/>
    </xf>
    <xf numFmtId="171" fontId="47" fillId="27" borderId="10" xfId="0" applyNumberFormat="1" applyFont="1" applyFill="1" applyBorder="1" applyAlignment="1">
      <alignment horizontal="center" vertical="center" wrapText="1"/>
    </xf>
    <xf numFmtId="171" fontId="48" fillId="27" borderId="10" xfId="0" applyNumberFormat="1" applyFont="1" applyFill="1" applyBorder="1" applyAlignment="1">
      <alignment horizontal="right" vertical="center" wrapText="1"/>
    </xf>
    <xf numFmtId="172" fontId="48" fillId="27" borderId="10" xfId="59" applyNumberFormat="1" applyFont="1" applyFill="1" applyBorder="1" applyAlignment="1">
      <alignment horizontal="center" vertical="center" wrapText="1"/>
    </xf>
    <xf numFmtId="49" fontId="31" fillId="0" borderId="11" xfId="56" applyNumberFormat="1" applyFont="1" applyBorder="1" applyAlignment="1">
      <alignment vertical="center"/>
    </xf>
    <xf numFmtId="0" fontId="31" fillId="0" borderId="10" xfId="56" applyFont="1" applyBorder="1" applyAlignment="1">
      <alignment vertical="center"/>
    </xf>
    <xf numFmtId="0" fontId="33" fillId="0" borderId="10" xfId="56" applyFont="1" applyBorder="1" applyAlignment="1">
      <alignment horizontal="center" vertical="center"/>
    </xf>
    <xf numFmtId="0" fontId="49" fillId="0" borderId="0" xfId="39" applyFont="1"/>
    <xf numFmtId="0" fontId="31" fillId="0" borderId="0" xfId="60" applyFont="1" applyAlignment="1">
      <alignment vertical="center" wrapText="1"/>
    </xf>
    <xf numFmtId="0" fontId="31" fillId="0" borderId="0" xfId="60" applyFont="1" applyAlignment="1">
      <alignment vertical="center"/>
    </xf>
    <xf numFmtId="0" fontId="50" fillId="0" borderId="0" xfId="39" applyFont="1"/>
    <xf numFmtId="0" fontId="51" fillId="0" borderId="0" xfId="56" applyFont="1"/>
    <xf numFmtId="0" fontId="27" fillId="0" borderId="0" xfId="57" applyFont="1" applyAlignment="1">
      <alignment vertical="center"/>
    </xf>
    <xf numFmtId="0" fontId="52" fillId="0" borderId="0" xfId="57" applyFont="1" applyAlignment="1">
      <alignment vertical="center"/>
    </xf>
    <xf numFmtId="0" fontId="53" fillId="0" borderId="0" xfId="56" applyFont="1" applyAlignment="1">
      <alignment vertical="center"/>
    </xf>
    <xf numFmtId="0" fontId="54" fillId="0" borderId="0" xfId="56" applyFont="1" applyAlignment="1">
      <alignment vertical="center"/>
    </xf>
    <xf numFmtId="0" fontId="55" fillId="0" borderId="0" xfId="56" applyFont="1" applyAlignment="1">
      <alignment vertical="center"/>
    </xf>
    <xf numFmtId="0" fontId="56" fillId="0" borderId="0" xfId="56" applyFont="1"/>
    <xf numFmtId="0" fontId="57" fillId="0" borderId="0" xfId="56" applyFont="1" applyAlignment="1">
      <alignment vertical="center"/>
    </xf>
    <xf numFmtId="0" fontId="38" fillId="0" borderId="0" xfId="60" applyFont="1" applyAlignment="1">
      <alignment vertical="center" wrapText="1"/>
    </xf>
    <xf numFmtId="0" fontId="31" fillId="0" borderId="0" xfId="60" applyFont="1" applyAlignment="1">
      <alignment horizontal="right" vertical="center"/>
    </xf>
    <xf numFmtId="0" fontId="38" fillId="0" borderId="0" xfId="60" applyFont="1" applyAlignment="1">
      <alignment vertical="center"/>
    </xf>
    <xf numFmtId="0" fontId="38" fillId="0" borderId="0" xfId="60" applyFont="1" applyAlignment="1">
      <alignment horizontal="center" vertical="center" wrapText="1"/>
    </xf>
    <xf numFmtId="0" fontId="38" fillId="0" borderId="0" xfId="60" applyFont="1" applyAlignment="1">
      <alignment horizontal="center" vertical="center"/>
    </xf>
    <xf numFmtId="0" fontId="58" fillId="0" borderId="0" xfId="60" applyFont="1" applyAlignment="1">
      <alignment horizontal="left" vertical="center"/>
    </xf>
    <xf numFmtId="0" fontId="59" fillId="0" borderId="0" xfId="60" applyFont="1" applyAlignment="1">
      <alignment vertical="center"/>
    </xf>
    <xf numFmtId="0" fontId="31" fillId="0" borderId="22" xfId="60" applyFont="1" applyBorder="1" applyAlignment="1">
      <alignment vertical="center" wrapText="1"/>
    </xf>
    <xf numFmtId="3" fontId="42" fillId="0" borderId="23" xfId="60" applyNumberFormat="1" applyFont="1" applyBorder="1" applyAlignment="1">
      <alignment vertical="center"/>
    </xf>
    <xf numFmtId="0" fontId="31" fillId="0" borderId="24" xfId="60" applyFont="1" applyBorder="1" applyAlignment="1">
      <alignment vertical="center" wrapText="1"/>
    </xf>
    <xf numFmtId="3" fontId="42" fillId="0" borderId="25" xfId="60" applyNumberFormat="1" applyFont="1" applyBorder="1" applyAlignment="1">
      <alignment vertical="center"/>
    </xf>
    <xf numFmtId="0" fontId="31" fillId="0" borderId="26" xfId="60" applyFont="1" applyBorder="1" applyAlignment="1">
      <alignment vertical="center" wrapText="1"/>
    </xf>
    <xf numFmtId="3" fontId="42" fillId="0" borderId="27" xfId="60" applyNumberFormat="1" applyFont="1" applyBorder="1" applyAlignment="1">
      <alignment vertical="center"/>
    </xf>
    <xf numFmtId="0" fontId="60" fillId="0" borderId="28" xfId="60" applyFont="1" applyBorder="1" applyAlignment="1">
      <alignment vertical="center" wrapText="1"/>
    </xf>
    <xf numFmtId="10" fontId="42" fillId="0" borderId="27" xfId="60" applyNumberFormat="1" applyFont="1" applyBorder="1" applyAlignment="1">
      <alignment vertical="center"/>
    </xf>
    <xf numFmtId="0" fontId="31" fillId="0" borderId="28" xfId="60" applyFont="1" applyBorder="1" applyAlignment="1">
      <alignment vertical="center" wrapText="1"/>
    </xf>
    <xf numFmtId="9" fontId="42" fillId="0" borderId="29" xfId="60" applyNumberFormat="1" applyFont="1" applyBorder="1" applyAlignment="1">
      <alignment vertical="center"/>
    </xf>
    <xf numFmtId="0" fontId="31" fillId="0" borderId="30" xfId="60" applyFont="1" applyBorder="1" applyAlignment="1">
      <alignment vertical="center" wrapText="1"/>
    </xf>
    <xf numFmtId="3" fontId="42" fillId="0" borderId="22" xfId="60" applyNumberFormat="1" applyFont="1" applyBorder="1" applyAlignment="1">
      <alignment vertical="center"/>
    </xf>
    <xf numFmtId="0" fontId="31" fillId="0" borderId="31" xfId="60" applyFont="1" applyBorder="1" applyAlignment="1">
      <alignment vertical="center" wrapText="1"/>
    </xf>
    <xf numFmtId="10" fontId="42" fillId="0" borderId="32" xfId="60" applyNumberFormat="1" applyFont="1" applyBorder="1" applyAlignment="1">
      <alignment vertical="center"/>
    </xf>
    <xf numFmtId="10" fontId="42" fillId="0" borderId="24" xfId="60" applyNumberFormat="1" applyFont="1" applyBorder="1" applyAlignment="1">
      <alignment vertical="center"/>
    </xf>
    <xf numFmtId="0" fontId="31" fillId="0" borderId="33" xfId="60" applyFont="1" applyBorder="1" applyAlignment="1">
      <alignment vertical="center" wrapText="1"/>
    </xf>
    <xf numFmtId="173" fontId="42" fillId="0" borderId="28" xfId="60" applyNumberFormat="1" applyFont="1" applyBorder="1" applyAlignment="1">
      <alignment vertical="center"/>
    </xf>
    <xf numFmtId="0" fontId="61" fillId="0" borderId="0" xfId="60" applyFont="1" applyAlignment="1">
      <alignment vertical="center"/>
    </xf>
    <xf numFmtId="0" fontId="31" fillId="0" borderId="34" xfId="60" applyFont="1" applyBorder="1" applyAlignment="1">
      <alignment horizontal="left" vertical="center" wrapText="1"/>
    </xf>
    <xf numFmtId="1" fontId="31" fillId="0" borderId="35" xfId="60" applyNumberFormat="1" applyFont="1" applyBorder="1" applyAlignment="1">
      <alignment horizontal="center" vertical="center"/>
    </xf>
    <xf numFmtId="0" fontId="31" fillId="0" borderId="36" xfId="60" applyFont="1" applyBorder="1" applyAlignment="1">
      <alignment vertical="center" wrapText="1"/>
    </xf>
    <xf numFmtId="10" fontId="42" fillId="0" borderId="10" xfId="60" applyNumberFormat="1" applyFont="1" applyBorder="1" applyAlignment="1">
      <alignment vertical="center"/>
    </xf>
    <xf numFmtId="0" fontId="31" fillId="0" borderId="37" xfId="60" applyFont="1" applyBorder="1" applyAlignment="1">
      <alignment vertical="center" wrapText="1"/>
    </xf>
    <xf numFmtId="3" fontId="42" fillId="0" borderId="38" xfId="60" applyNumberFormat="1" applyFont="1" applyBorder="1" applyAlignment="1">
      <alignment vertical="center"/>
    </xf>
    <xf numFmtId="0" fontId="62" fillId="0" borderId="34" xfId="60" applyFont="1" applyBorder="1" applyAlignment="1">
      <alignment vertical="center" wrapText="1"/>
    </xf>
    <xf numFmtId="1" fontId="14" fillId="0" borderId="35" xfId="60" applyNumberFormat="1" applyFont="1" applyBorder="1" applyAlignment="1">
      <alignment horizontal="center" vertical="center"/>
    </xf>
    <xf numFmtId="0" fontId="14" fillId="0" borderId="36" xfId="60" applyFont="1" applyBorder="1" applyAlignment="1">
      <alignment vertical="center" wrapText="1"/>
    </xf>
    <xf numFmtId="3" fontId="63" fillId="0" borderId="10" xfId="60" applyNumberFormat="1" applyFont="1" applyBorder="1" applyAlignment="1">
      <alignment vertical="center"/>
    </xf>
    <xf numFmtId="0" fontId="14" fillId="0" borderId="37" xfId="60" applyFont="1" applyBorder="1" applyAlignment="1">
      <alignment vertical="center" wrapText="1"/>
    </xf>
    <xf numFmtId="3" fontId="63" fillId="0" borderId="38" xfId="60" applyNumberFormat="1" applyFont="1" applyBorder="1" applyAlignment="1">
      <alignment vertical="center"/>
    </xf>
    <xf numFmtId="0" fontId="64" fillId="0" borderId="0" xfId="39" applyFont="1"/>
    <xf numFmtId="0" fontId="65" fillId="0" borderId="0" xfId="60" applyFont="1" applyAlignment="1">
      <alignment vertical="center" wrapText="1"/>
    </xf>
    <xf numFmtId="3" fontId="65" fillId="0" borderId="0" xfId="60" applyNumberFormat="1" applyFont="1" applyAlignment="1">
      <alignment horizontal="center" vertical="center"/>
    </xf>
    <xf numFmtId="0" fontId="62" fillId="0" borderId="36" xfId="60" applyFont="1" applyBorder="1" applyAlignment="1">
      <alignment vertical="center" wrapText="1"/>
    </xf>
    <xf numFmtId="3" fontId="62" fillId="0" borderId="10" xfId="60" applyNumberFormat="1" applyFont="1" applyBorder="1" applyAlignment="1">
      <alignment vertical="center"/>
    </xf>
    <xf numFmtId="0" fontId="14" fillId="0" borderId="36" xfId="60" applyFont="1" applyBorder="1" applyAlignment="1">
      <alignment horizontal="left" vertical="center" wrapText="1"/>
    </xf>
    <xf numFmtId="0" fontId="62" fillId="0" borderId="36" xfId="60" applyFont="1" applyBorder="1" applyAlignment="1">
      <alignment horizontal="left" vertical="center" wrapText="1"/>
    </xf>
    <xf numFmtId="0" fontId="14" fillId="0" borderId="0" xfId="60" applyFont="1" applyAlignment="1">
      <alignment vertical="center"/>
    </xf>
    <xf numFmtId="3" fontId="66" fillId="0" borderId="39" xfId="60" applyNumberFormat="1" applyFont="1" applyBorder="1" applyAlignment="1">
      <alignment vertical="center"/>
    </xf>
    <xf numFmtId="3" fontId="66" fillId="0" borderId="0" xfId="60" applyNumberFormat="1" applyFont="1" applyAlignment="1">
      <alignment vertical="center"/>
    </xf>
    <xf numFmtId="0" fontId="62" fillId="0" borderId="37" xfId="60" applyFont="1" applyBorder="1" applyAlignment="1">
      <alignment horizontal="left" vertical="center" wrapText="1"/>
    </xf>
    <xf numFmtId="3" fontId="62" fillId="0" borderId="38" xfId="60" applyNumberFormat="1" applyFont="1" applyBorder="1" applyAlignment="1">
      <alignment vertical="center"/>
    </xf>
    <xf numFmtId="0" fontId="67" fillId="0" borderId="0" xfId="39" applyFont="1"/>
    <xf numFmtId="0" fontId="68" fillId="0" borderId="0" xfId="60" applyFont="1" applyAlignment="1">
      <alignment vertical="center" wrapText="1"/>
    </xf>
    <xf numFmtId="174" fontId="69" fillId="0" borderId="0" xfId="60" applyNumberFormat="1" applyFont="1" applyAlignment="1">
      <alignment horizontal="center" vertical="center"/>
    </xf>
    <xf numFmtId="175" fontId="63" fillId="0" borderId="10" xfId="60" applyNumberFormat="1" applyFont="1" applyBorder="1" applyAlignment="1">
      <alignment horizontal="center" vertical="center"/>
    </xf>
    <xf numFmtId="176" fontId="62" fillId="0" borderId="10" xfId="60" applyNumberFormat="1" applyFont="1" applyBorder="1" applyAlignment="1">
      <alignment vertical="center"/>
    </xf>
    <xf numFmtId="177" fontId="62" fillId="0" borderId="10" xfId="60" applyNumberFormat="1" applyFont="1" applyBorder="1" applyAlignment="1">
      <alignment vertical="center"/>
    </xf>
    <xf numFmtId="0" fontId="62" fillId="0" borderId="37" xfId="60" applyFont="1" applyBorder="1" applyAlignment="1">
      <alignment vertical="center" wrapText="1"/>
    </xf>
    <xf numFmtId="177" fontId="62" fillId="0" borderId="38" xfId="60" applyNumberFormat="1" applyFont="1" applyBorder="1" applyAlignment="1">
      <alignment vertical="center"/>
    </xf>
    <xf numFmtId="1" fontId="31" fillId="0" borderId="0" xfId="60" applyNumberFormat="1" applyFont="1" applyAlignment="1">
      <alignment vertical="center"/>
    </xf>
    <xf numFmtId="0" fontId="70" fillId="0" borderId="0" xfId="57" applyFont="1" applyAlignment="1">
      <alignment wrapText="1"/>
    </xf>
    <xf numFmtId="0" fontId="70" fillId="0" borderId="0" xfId="57" applyFont="1"/>
    <xf numFmtId="0" fontId="71" fillId="0" borderId="0" xfId="57" applyFont="1"/>
    <xf numFmtId="49" fontId="70" fillId="0" borderId="0" xfId="57" applyNumberFormat="1" applyFont="1" applyAlignment="1">
      <alignment vertical="center"/>
    </xf>
    <xf numFmtId="178" fontId="31" fillId="0" borderId="0" xfId="60" applyNumberFormat="1" applyFont="1" applyAlignment="1">
      <alignment vertical="center"/>
    </xf>
    <xf numFmtId="0" fontId="72" fillId="0" borderId="40" xfId="39" applyFont="1" applyBorder="1"/>
    <xf numFmtId="0" fontId="55" fillId="0" borderId="40" xfId="60" applyFont="1" applyBorder="1" applyAlignment="1">
      <alignment vertical="center" wrapText="1"/>
    </xf>
    <xf numFmtId="3" fontId="73" fillId="0" borderId="41" xfId="60" applyNumberFormat="1" applyFont="1" applyBorder="1" applyAlignment="1">
      <alignment vertical="center"/>
    </xf>
    <xf numFmtId="3" fontId="74" fillId="0" borderId="41" xfId="60" applyNumberFormat="1" applyFont="1" applyBorder="1" applyAlignment="1">
      <alignment vertical="center"/>
    </xf>
    <xf numFmtId="3" fontId="73" fillId="0" borderId="42" xfId="60" applyNumberFormat="1" applyFont="1" applyBorder="1" applyAlignment="1">
      <alignment vertical="center"/>
    </xf>
    <xf numFmtId="0" fontId="50" fillId="0" borderId="40" xfId="39" applyFont="1" applyBorder="1"/>
    <xf numFmtId="0" fontId="72" fillId="0" borderId="0" xfId="39" applyFont="1"/>
    <xf numFmtId="3" fontId="52" fillId="0" borderId="0" xfId="60" applyNumberFormat="1" applyFont="1" applyAlignment="1">
      <alignment horizontal="center" vertical="center" wrapText="1"/>
    </xf>
    <xf numFmtId="0" fontId="55" fillId="0" borderId="0" xfId="60" applyFont="1" applyAlignment="1">
      <alignment vertical="center"/>
    </xf>
    <xf numFmtId="0" fontId="55" fillId="0" borderId="0" xfId="60" applyFont="1" applyAlignment="1">
      <alignment vertical="center" wrapText="1"/>
    </xf>
    <xf numFmtId="179" fontId="73" fillId="0" borderId="10" xfId="60" applyNumberFormat="1" applyFont="1" applyBorder="1" applyAlignment="1">
      <alignment vertical="center"/>
    </xf>
    <xf numFmtId="0" fontId="61" fillId="0" borderId="0" xfId="60" applyFont="1" applyAlignment="1">
      <alignment vertical="center" wrapText="1"/>
    </xf>
    <xf numFmtId="0" fontId="75" fillId="28" borderId="10" xfId="39" applyFont="1" applyFill="1" applyBorder="1" applyAlignment="1">
      <alignment horizontal="center" vertical="center" wrapText="1"/>
    </xf>
    <xf numFmtId="0" fontId="15" fillId="0" borderId="0" xfId="39" applyFont="1"/>
    <xf numFmtId="179" fontId="49" fillId="28" borderId="10" xfId="39" applyNumberFormat="1" applyFont="1" applyFill="1" applyBorder="1" applyAlignment="1">
      <alignment horizontal="center" vertical="center" wrapText="1"/>
    </xf>
    <xf numFmtId="9" fontId="49" fillId="28" borderId="10" xfId="39" applyNumberFormat="1" applyFont="1" applyFill="1" applyBorder="1" applyAlignment="1">
      <alignment horizontal="center" vertical="center" wrapText="1"/>
    </xf>
    <xf numFmtId="4" fontId="49" fillId="28" borderId="10" xfId="39" applyNumberFormat="1" applyFont="1" applyFill="1" applyBorder="1" applyAlignment="1">
      <alignment horizontal="center" vertical="center" wrapText="1"/>
    </xf>
    <xf numFmtId="0" fontId="15" fillId="0" borderId="0" xfId="39" applyFont="1" applyAlignment="1">
      <alignment wrapText="1"/>
    </xf>
    <xf numFmtId="0" fontId="15" fillId="0" borderId="10" xfId="39" applyFont="1" applyBorder="1" applyAlignment="1">
      <alignment horizontal="center" vertical="center" wrapText="1"/>
    </xf>
    <xf numFmtId="0" fontId="15" fillId="8" borderId="10" xfId="39" applyFont="1" applyFill="1" applyBorder="1" applyAlignment="1">
      <alignment horizontal="center" vertical="center"/>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4" fontId="15" fillId="0" borderId="10" xfId="39" applyNumberFormat="1" applyFont="1" applyBorder="1" applyAlignment="1">
      <alignment horizontal="center" vertical="center"/>
    </xf>
    <xf numFmtId="4" fontId="15" fillId="24" borderId="10" xfId="39" applyNumberFormat="1" applyFont="1" applyFill="1" applyBorder="1" applyAlignment="1">
      <alignment horizontal="center" vertical="center"/>
    </xf>
    <xf numFmtId="0" fontId="15" fillId="8" borderId="10" xfId="39" applyFont="1" applyFill="1" applyBorder="1" applyAlignment="1">
      <alignment horizontal="center" vertical="center" wrapText="1"/>
    </xf>
    <xf numFmtId="0" fontId="76" fillId="29" borderId="10" xfId="39" applyFont="1" applyFill="1" applyBorder="1" applyAlignment="1">
      <alignment horizontal="center" wrapText="1"/>
    </xf>
    <xf numFmtId="9" fontId="0" fillId="0" borderId="10" xfId="68" applyNumberFormat="1" applyFont="1" applyBorder="1" applyAlignment="1">
      <alignment horizontal="left" vertical="center" wrapText="1"/>
    </xf>
    <xf numFmtId="9" fontId="0" fillId="0" borderId="10" xfId="68" applyNumberFormat="1" applyFont="1" applyBorder="1" applyAlignment="1">
      <alignment horizontal="center" vertical="center"/>
    </xf>
    <xf numFmtId="9" fontId="15" fillId="8" borderId="10" xfId="68" applyNumberFormat="1" applyFont="1" applyFill="1" applyBorder="1" applyAlignment="1">
      <alignment horizontal="center" vertical="center"/>
    </xf>
    <xf numFmtId="0" fontId="15" fillId="30" borderId="10" xfId="39" applyFont="1" applyFill="1" applyBorder="1" applyAlignment="1">
      <alignment horizontal="center" vertical="center" wrapText="1"/>
    </xf>
    <xf numFmtId="0" fontId="15" fillId="0" borderId="10" xfId="39" applyFont="1" applyBorder="1" applyAlignment="1">
      <alignment wrapText="1"/>
    </xf>
    <xf numFmtId="0" fontId="15" fillId="0" borderId="10" xfId="39" applyFont="1" applyBorder="1"/>
    <xf numFmtId="0" fontId="15" fillId="0" borderId="10" xfId="39" applyFont="1" applyBorder="1" applyAlignment="1">
      <alignment horizontal="left" wrapText="1"/>
    </xf>
    <xf numFmtId="0" fontId="49" fillId="0" borderId="0" xfId="39" applyFont="1" applyAlignment="1">
      <alignment wrapText="1"/>
    </xf>
    <xf numFmtId="0" fontId="49" fillId="0" borderId="10" xfId="39" applyFont="1" applyBorder="1" applyAlignment="1">
      <alignment wrapText="1"/>
    </xf>
    <xf numFmtId="4" fontId="49" fillId="30" borderId="10" xfId="39" applyNumberFormat="1" applyFont="1" applyFill="1" applyBorder="1" applyAlignment="1">
      <alignment horizontal="center"/>
    </xf>
    <xf numFmtId="0" fontId="59" fillId="31" borderId="0" xfId="60" applyFont="1" applyFill="1" applyAlignment="1">
      <alignment vertical="center"/>
    </xf>
    <xf numFmtId="0" fontId="31" fillId="31" borderId="0" xfId="60" applyFont="1" applyFill="1" applyAlignment="1">
      <alignment vertical="center"/>
    </xf>
    <xf numFmtId="3" fontId="49" fillId="30" borderId="10" xfId="39" applyNumberFormat="1" applyFont="1" applyFill="1" applyBorder="1" applyAlignment="1">
      <alignment horizontal="center"/>
    </xf>
    <xf numFmtId="0" fontId="49" fillId="0" borderId="0" xfId="39" applyFont="1" applyAlignment="1">
      <alignment horizontal="center"/>
    </xf>
    <xf numFmtId="0" fontId="49" fillId="0" borderId="13" xfId="39" applyFont="1" applyBorder="1" applyAlignment="1">
      <alignment wrapText="1"/>
    </xf>
    <xf numFmtId="3" fontId="49" fillId="0" borderId="13" xfId="39" applyNumberFormat="1" applyFont="1" applyBorder="1"/>
    <xf numFmtId="4" fontId="49" fillId="0" borderId="10" xfId="39" applyNumberFormat="1" applyFont="1" applyBorder="1" applyAlignment="1">
      <alignment horizontal="center"/>
    </xf>
    <xf numFmtId="4" fontId="49" fillId="8" borderId="10" xfId="39" applyNumberFormat="1" applyFont="1" applyFill="1" applyBorder="1" applyAlignment="1">
      <alignment horizontal="center"/>
    </xf>
    <xf numFmtId="4" fontId="49" fillId="0" borderId="0" xfId="39" applyNumberFormat="1" applyFont="1" applyAlignment="1">
      <alignment horizontal="center"/>
    </xf>
    <xf numFmtId="10" fontId="49" fillId="8" borderId="10" xfId="39" applyNumberFormat="1" applyFont="1" applyFill="1" applyBorder="1" applyAlignment="1">
      <alignment horizontal="center"/>
    </xf>
    <xf numFmtId="0" fontId="31" fillId="0" borderId="13" xfId="60" applyFont="1" applyBorder="1" applyAlignment="1">
      <alignment vertical="center" wrapText="1"/>
    </xf>
    <xf numFmtId="3" fontId="42" fillId="0" borderId="13" xfId="60" applyNumberFormat="1" applyFont="1" applyBorder="1" applyAlignment="1">
      <alignment horizontal="center" vertical="center"/>
    </xf>
    <xf numFmtId="0" fontId="49" fillId="0" borderId="10" xfId="39" applyFont="1" applyBorder="1"/>
    <xf numFmtId="10" fontId="76" fillId="29" borderId="10" xfId="39" applyNumberFormat="1" applyFont="1" applyFill="1" applyBorder="1"/>
    <xf numFmtId="10" fontId="49" fillId="32" borderId="10" xfId="39" applyNumberFormat="1" applyFont="1" applyFill="1" applyBorder="1"/>
    <xf numFmtId="10" fontId="42" fillId="32" borderId="10" xfId="60" applyNumberFormat="1" applyFont="1" applyFill="1" applyBorder="1" applyAlignment="1">
      <alignment vertical="center"/>
    </xf>
    <xf numFmtId="0" fontId="49" fillId="0" borderId="13" xfId="39" applyFont="1" applyBorder="1"/>
    <xf numFmtId="10" fontId="49" fillId="0" borderId="13" xfId="39" applyNumberFormat="1" applyFont="1" applyBorder="1"/>
    <xf numFmtId="0" fontId="49" fillId="32" borderId="10" xfId="39" applyFont="1" applyFill="1" applyBorder="1"/>
    <xf numFmtId="3" fontId="31" fillId="32" borderId="10" xfId="60" applyNumberFormat="1" applyFont="1" applyFill="1" applyBorder="1" applyAlignment="1">
      <alignment horizontal="right" vertical="center"/>
    </xf>
    <xf numFmtId="174" fontId="42" fillId="32" borderId="10" xfId="60" applyNumberFormat="1" applyFont="1" applyFill="1" applyBorder="1" applyAlignment="1">
      <alignment horizontal="right" vertical="center"/>
    </xf>
    <xf numFmtId="0" fontId="14" fillId="0" borderId="0" xfId="43" applyFont="1"/>
    <xf numFmtId="0" fontId="27" fillId="0" borderId="0" xfId="43" applyFont="1" applyAlignment="1">
      <alignment horizontal="center" vertical="top" wrapText="1"/>
    </xf>
    <xf numFmtId="0" fontId="14" fillId="0" borderId="0" xfId="43" applyFont="1" applyAlignment="1">
      <alignment horizontal="right"/>
    </xf>
    <xf numFmtId="0" fontId="14" fillId="0" borderId="0" xfId="43" applyFont="1" applyAlignment="1">
      <alignment horizontal="left" wrapText="1"/>
    </xf>
    <xf numFmtId="0" fontId="27" fillId="0" borderId="10" xfId="43" applyFont="1" applyBorder="1" applyAlignment="1">
      <alignment horizontal="center" vertical="center" wrapText="1"/>
    </xf>
    <xf numFmtId="0" fontId="27" fillId="0" borderId="10" xfId="43" applyFont="1" applyBorder="1" applyAlignment="1">
      <alignment horizontal="center" vertical="top" wrapText="1"/>
    </xf>
    <xf numFmtId="0" fontId="27" fillId="0" borderId="11" xfId="43" applyFont="1" applyBorder="1" applyAlignment="1">
      <alignment vertical="top" wrapText="1"/>
    </xf>
    <xf numFmtId="0" fontId="14" fillId="0" borderId="10" xfId="43" applyFont="1" applyBorder="1"/>
    <xf numFmtId="0" fontId="14" fillId="0" borderId="11" xfId="43" applyFont="1" applyBorder="1" applyAlignment="1">
      <alignment vertical="top" wrapText="1"/>
    </xf>
    <xf numFmtId="0" fontId="14" fillId="0" borderId="10" xfId="43" applyFont="1" applyBorder="1" applyAlignment="1">
      <alignment horizontal="center" vertical="center"/>
    </xf>
    <xf numFmtId="0" fontId="14" fillId="0" borderId="10" xfId="43" applyFont="1" applyBorder="1" applyAlignment="1">
      <alignment horizontal="center" vertical="center" wrapText="1"/>
    </xf>
    <xf numFmtId="0" fontId="14" fillId="0" borderId="11" xfId="43" applyFont="1" applyBorder="1" applyAlignment="1">
      <alignment horizontal="justify" vertical="top" wrapText="1"/>
    </xf>
    <xf numFmtId="14" fontId="14" fillId="0" borderId="10" xfId="43" applyNumberFormat="1" applyFont="1" applyBorder="1" applyAlignment="1">
      <alignment horizontal="center" vertical="center" wrapText="1"/>
    </xf>
    <xf numFmtId="14" fontId="14" fillId="0" borderId="10" xfId="43" applyNumberFormat="1" applyFont="1" applyBorder="1" applyAlignment="1">
      <alignment horizontal="center" vertical="center"/>
    </xf>
    <xf numFmtId="0" fontId="14" fillId="0" borderId="0" xfId="43" applyFont="1" applyAlignment="1">
      <alignment vertical="top" wrapText="1"/>
    </xf>
    <xf numFmtId="0" fontId="35" fillId="0" borderId="0" xfId="43" applyFont="1" applyAlignment="1">
      <alignment vertical="center"/>
    </xf>
    <xf numFmtId="0" fontId="25" fillId="0" borderId="0" xfId="43" applyFont="1"/>
    <xf numFmtId="0" fontId="27" fillId="0" borderId="0" xfId="61" applyFont="1"/>
    <xf numFmtId="49" fontId="27" fillId="0" borderId="10" xfId="43" applyNumberFormat="1" applyFont="1" applyBorder="1" applyAlignment="1">
      <alignment horizontal="center" vertical="center" wrapText="1"/>
    </xf>
    <xf numFmtId="0" fontId="27" fillId="0" borderId="10" xfId="43" applyFont="1" applyBorder="1" applyAlignment="1">
      <alignment horizontal="left" vertical="center" wrapText="1"/>
    </xf>
    <xf numFmtId="180" fontId="27" fillId="0" borderId="10" xfId="43" applyNumberFormat="1" applyFont="1" applyBorder="1" applyAlignment="1">
      <alignment horizontal="center" vertical="center" wrapText="1"/>
    </xf>
    <xf numFmtId="49" fontId="14" fillId="0" borderId="10" xfId="43" applyNumberFormat="1" applyFont="1" applyBorder="1" applyAlignment="1">
      <alignment horizontal="center" vertical="center" wrapText="1"/>
    </xf>
    <xf numFmtId="0" fontId="14" fillId="0" borderId="10" xfId="43" applyFont="1" applyBorder="1" applyAlignment="1">
      <alignment horizontal="left" vertical="center" wrapText="1"/>
    </xf>
    <xf numFmtId="180" fontId="27" fillId="0" borderId="10" xfId="43" applyNumberFormat="1" applyFont="1" applyBorder="1" applyAlignment="1">
      <alignment horizontal="center" vertical="center"/>
    </xf>
    <xf numFmtId="180" fontId="14" fillId="0" borderId="10" xfId="43" applyNumberFormat="1" applyFont="1" applyBorder="1" applyAlignment="1">
      <alignment horizontal="center" vertical="center" wrapText="1"/>
    </xf>
    <xf numFmtId="0" fontId="14" fillId="0" borderId="19" xfId="43" applyFont="1" applyBorder="1" applyAlignment="1">
      <alignment horizontal="left" vertical="center" wrapText="1"/>
    </xf>
    <xf numFmtId="0" fontId="77" fillId="0" borderId="10" xfId="51" applyFont="1" applyBorder="1" applyAlignment="1">
      <alignment horizontal="left" vertical="center" wrapText="1"/>
    </xf>
    <xf numFmtId="180" fontId="78" fillId="0" borderId="10" xfId="51" applyNumberFormat="1" applyFont="1" applyBorder="1" applyAlignment="1">
      <alignment horizontal="center" vertical="center" wrapText="1"/>
    </xf>
    <xf numFmtId="0" fontId="78" fillId="0" borderId="10" xfId="51" applyFont="1" applyBorder="1" applyAlignment="1">
      <alignment horizontal="left" vertical="center" wrapText="1"/>
    </xf>
    <xf numFmtId="0" fontId="77" fillId="0" borderId="16" xfId="51" applyFont="1" applyBorder="1" applyAlignment="1">
      <alignment horizontal="left" vertical="center" wrapText="1"/>
    </xf>
    <xf numFmtId="180" fontId="78" fillId="0" borderId="16" xfId="51" applyNumberFormat="1" applyFont="1" applyBorder="1" applyAlignment="1">
      <alignment horizontal="center" vertical="center" wrapText="1"/>
    </xf>
    <xf numFmtId="0" fontId="14" fillId="0" borderId="0" xfId="43" applyFont="1" applyAlignment="1">
      <alignment horizontal="center" vertical="center" wrapText="1"/>
    </xf>
    <xf numFmtId="0" fontId="14" fillId="0" borderId="0" xfId="43" applyFont="1" applyAlignment="1">
      <alignment horizontal="left" vertical="center" wrapText="1"/>
    </xf>
    <xf numFmtId="0" fontId="14" fillId="0" borderId="0" xfId="43" applyFont="1" applyAlignment="1">
      <alignment wrapText="1"/>
    </xf>
    <xf numFmtId="0" fontId="14" fillId="0" borderId="0" xfId="43" applyFont="1" applyAlignment="1">
      <alignment horizontal="left"/>
    </xf>
    <xf numFmtId="0" fontId="37" fillId="0" borderId="10" xfId="55" applyFont="1" applyBorder="1" applyAlignment="1">
      <alignment horizontal="center" vertical="center" wrapText="1"/>
    </xf>
    <xf numFmtId="0" fontId="37" fillId="0" borderId="10" xfId="55" applyFont="1" applyBorder="1" applyAlignment="1">
      <alignment horizontal="center" vertical="center"/>
    </xf>
    <xf numFmtId="0" fontId="80" fillId="0" borderId="0" xfId="55" applyFont="1"/>
    <xf numFmtId="0" fontId="80" fillId="0" borderId="10" xfId="55" applyFont="1" applyBorder="1" applyAlignment="1">
      <alignment horizontal="center" vertical="center"/>
    </xf>
    <xf numFmtId="1" fontId="80" fillId="0" borderId="10" xfId="55" applyNumberFormat="1" applyFont="1" applyBorder="1" applyAlignment="1">
      <alignment horizontal="center" vertical="center"/>
    </xf>
    <xf numFmtId="49" fontId="80" fillId="0" borderId="10" xfId="55" applyNumberFormat="1" applyFont="1" applyBorder="1" applyAlignment="1">
      <alignment horizontal="center" vertical="center"/>
    </xf>
    <xf numFmtId="17" fontId="80" fillId="0" borderId="10" xfId="55" applyNumberFormat="1" applyFont="1" applyBorder="1" applyAlignment="1">
      <alignment horizontal="center" vertical="center"/>
    </xf>
    <xf numFmtId="167" fontId="80" fillId="0" borderId="10" xfId="55" applyNumberFormat="1" applyFont="1" applyBorder="1" applyAlignment="1">
      <alignment horizontal="center" vertical="center"/>
    </xf>
    <xf numFmtId="0" fontId="81" fillId="0" borderId="10" xfId="0" applyFont="1" applyBorder="1" applyAlignment="1">
      <alignment horizontal="center" vertical="center" wrapText="1"/>
    </xf>
    <xf numFmtId="49" fontId="80" fillId="0" borderId="10" xfId="55" applyNumberFormat="1" applyFont="1" applyBorder="1" applyAlignment="1">
      <alignment horizontal="center" vertical="center" wrapText="1"/>
    </xf>
    <xf numFmtId="4" fontId="81" fillId="0" borderId="10" xfId="0" applyNumberFormat="1" applyFont="1" applyBorder="1" applyAlignment="1">
      <alignment horizontal="center" vertical="center" wrapText="1"/>
    </xf>
    <xf numFmtId="49" fontId="81" fillId="0" borderId="10" xfId="0" applyNumberFormat="1" applyFont="1" applyBorder="1" applyAlignment="1">
      <alignment horizontal="center" vertical="center" wrapText="1"/>
    </xf>
    <xf numFmtId="4" fontId="82" fillId="0" borderId="10" xfId="0" applyNumberFormat="1" applyFont="1" applyBorder="1" applyAlignment="1">
      <alignment horizontal="center" vertical="center" wrapText="1"/>
    </xf>
    <xf numFmtId="14" fontId="81" fillId="0" borderId="10" xfId="0" applyNumberFormat="1" applyFont="1" applyBorder="1" applyAlignment="1">
      <alignment horizontal="center" vertical="center" wrapText="1"/>
    </xf>
    <xf numFmtId="14" fontId="80" fillId="0" borderId="10" xfId="55" applyNumberFormat="1" applyFont="1" applyBorder="1" applyAlignment="1">
      <alignment horizontal="center" vertical="center"/>
    </xf>
    <xf numFmtId="0" fontId="42" fillId="0" borderId="10" xfId="55" applyFont="1" applyBorder="1"/>
    <xf numFmtId="2" fontId="81" fillId="0" borderId="10" xfId="0" applyNumberFormat="1" applyFont="1" applyBorder="1" applyAlignment="1">
      <alignment horizontal="center" vertical="center" wrapText="1"/>
    </xf>
    <xf numFmtId="14" fontId="80" fillId="0" borderId="10" xfId="55" applyNumberFormat="1" applyFont="1" applyBorder="1" applyAlignment="1">
      <alignment horizontal="center" vertical="center" wrapText="1"/>
    </xf>
    <xf numFmtId="4" fontId="42" fillId="0" borderId="0" xfId="55" applyNumberFormat="1" applyFont="1"/>
    <xf numFmtId="0" fontId="63" fillId="0" borderId="0" xfId="43" applyFont="1"/>
    <xf numFmtId="0" fontId="32" fillId="0" borderId="0" xfId="43" applyFont="1" applyAlignment="1">
      <alignment horizontal="center"/>
    </xf>
    <xf numFmtId="0" fontId="32" fillId="0" borderId="0" xfId="43" applyFont="1"/>
    <xf numFmtId="0" fontId="37" fillId="0" borderId="0" xfId="56" applyFont="1" applyAlignment="1">
      <alignment vertical="center"/>
    </xf>
    <xf numFmtId="2" fontId="83" fillId="0" borderId="0" xfId="43" applyNumberFormat="1" applyFont="1" applyAlignment="1">
      <alignment horizontal="right" vertical="top" wrapText="1"/>
    </xf>
    <xf numFmtId="0" fontId="63" fillId="0" borderId="0" xfId="43" applyFont="1" applyAlignment="1">
      <alignment horizontal="right"/>
    </xf>
    <xf numFmtId="0" fontId="62" fillId="0" borderId="43" xfId="43" applyFont="1" applyBorder="1" applyAlignment="1">
      <alignment horizontal="justify" vertical="top"/>
    </xf>
    <xf numFmtId="0" fontId="14" fillId="0" borderId="43" xfId="40" applyFont="1" applyBorder="1" applyAlignment="1">
      <alignment horizontal="left" vertical="center" wrapText="1"/>
    </xf>
    <xf numFmtId="0" fontId="62" fillId="0" borderId="43" xfId="43" applyFont="1" applyBorder="1" applyAlignment="1">
      <alignment horizontal="justify"/>
    </xf>
    <xf numFmtId="0" fontId="63" fillId="0" borderId="43" xfId="43" applyFont="1" applyBorder="1" applyAlignment="1">
      <alignment horizontal="justify"/>
    </xf>
    <xf numFmtId="0" fontId="63" fillId="0" borderId="44" xfId="43" applyFont="1" applyBorder="1" applyAlignment="1">
      <alignment horizontal="justify"/>
    </xf>
    <xf numFmtId="0" fontId="62" fillId="0" borderId="43" xfId="43" applyFont="1" applyBorder="1" applyAlignment="1">
      <alignment vertical="top" wrapText="1"/>
    </xf>
    <xf numFmtId="0" fontId="62" fillId="0" borderId="45" xfId="43" applyFont="1" applyBorder="1" applyAlignment="1">
      <alignment vertical="top" wrapText="1"/>
    </xf>
    <xf numFmtId="0" fontId="63" fillId="0" borderId="46" xfId="43" applyFont="1" applyBorder="1" applyAlignment="1">
      <alignment horizontal="justify" vertical="top" wrapText="1"/>
    </xf>
    <xf numFmtId="0" fontId="62" fillId="0" borderId="45" xfId="43" applyFont="1" applyBorder="1" applyAlignment="1">
      <alignment horizontal="justify" vertical="top" wrapText="1"/>
    </xf>
    <xf numFmtId="2" fontId="63" fillId="0" borderId="43" xfId="43" applyNumberFormat="1" applyFont="1" applyBorder="1" applyAlignment="1">
      <alignment horizontal="justify" vertical="top" wrapText="1"/>
    </xf>
    <xf numFmtId="0" fontId="63" fillId="0" borderId="43" xfId="43" applyFont="1" applyBorder="1" applyAlignment="1">
      <alignment horizontal="justify" vertical="top" wrapText="1"/>
    </xf>
    <xf numFmtId="0" fontId="62" fillId="0" borderId="43" xfId="43" applyFont="1" applyBorder="1" applyAlignment="1">
      <alignment horizontal="justify" vertical="top" wrapText="1"/>
    </xf>
    <xf numFmtId="4" fontId="63" fillId="0" borderId="43" xfId="43" applyNumberFormat="1" applyFont="1" applyBorder="1" applyAlignment="1">
      <alignment horizontal="justify" vertical="top" wrapText="1"/>
    </xf>
    <xf numFmtId="2" fontId="63" fillId="0" borderId="46" xfId="43" applyNumberFormat="1" applyFont="1" applyBorder="1" applyAlignment="1">
      <alignment horizontal="left" vertical="center" wrapText="1"/>
    </xf>
    <xf numFmtId="0" fontId="63" fillId="33" borderId="43" xfId="43" applyFont="1" applyFill="1" applyBorder="1" applyAlignment="1">
      <alignment horizontal="justify" vertical="top" wrapText="1"/>
    </xf>
    <xf numFmtId="2" fontId="63" fillId="33" borderId="46" xfId="43" applyNumberFormat="1" applyFont="1" applyFill="1" applyBorder="1" applyAlignment="1">
      <alignment horizontal="left" vertical="center" wrapText="1"/>
    </xf>
    <xf numFmtId="10" fontId="63" fillId="0" borderId="43" xfId="43" applyNumberFormat="1" applyFont="1" applyBorder="1" applyAlignment="1">
      <alignment horizontal="justify" vertical="top" wrapText="1"/>
    </xf>
    <xf numFmtId="0" fontId="63" fillId="34" borderId="43" xfId="43" applyFont="1" applyFill="1" applyBorder="1" applyAlignment="1">
      <alignment horizontal="justify" vertical="top" wrapText="1"/>
    </xf>
    <xf numFmtId="2" fontId="63" fillId="34" borderId="46" xfId="43" applyNumberFormat="1" applyFont="1" applyFill="1" applyBorder="1" applyAlignment="1">
      <alignment horizontal="left" vertical="center" wrapText="1"/>
    </xf>
    <xf numFmtId="0" fontId="62" fillId="0" borderId="44" xfId="43" applyFont="1" applyBorder="1" applyAlignment="1">
      <alignment vertical="top" wrapText="1"/>
    </xf>
    <xf numFmtId="9" fontId="63" fillId="0" borderId="47" xfId="65" quotePrefix="1" applyNumberFormat="1" applyFont="1" applyBorder="1" applyAlignment="1">
      <alignment horizontal="justify" vertical="top" wrapText="1"/>
    </xf>
    <xf numFmtId="0" fontId="63" fillId="0" borderId="44" xfId="43" applyFont="1" applyBorder="1" applyAlignment="1">
      <alignment vertical="top" wrapText="1"/>
    </xf>
    <xf numFmtId="0" fontId="63" fillId="0" borderId="47" xfId="43" quotePrefix="1" applyFont="1" applyBorder="1" applyAlignment="1">
      <alignment horizontal="justify" vertical="top" wrapText="1"/>
    </xf>
    <xf numFmtId="10" fontId="63" fillId="0" borderId="48" xfId="43" applyNumberFormat="1" applyFont="1" applyBorder="1" applyAlignment="1">
      <alignment horizontal="justify" vertical="top" wrapText="1"/>
    </xf>
    <xf numFmtId="4" fontId="27" fillId="0" borderId="24" xfId="39" applyNumberFormat="1" applyFont="1" applyBorder="1" applyAlignment="1">
      <alignment horizontal="left" vertical="center" wrapText="1"/>
    </xf>
    <xf numFmtId="2" fontId="14" fillId="0" borderId="0" xfId="43" applyNumberFormat="1" applyFont="1"/>
    <xf numFmtId="0" fontId="63" fillId="0" borderId="49" xfId="43" applyFont="1" applyBorder="1" applyAlignment="1">
      <alignment vertical="top" wrapText="1"/>
    </xf>
    <xf numFmtId="0" fontId="63" fillId="0" borderId="45" xfId="43" applyFont="1" applyBorder="1" applyAlignment="1">
      <alignment vertical="top" wrapText="1"/>
    </xf>
    <xf numFmtId="0" fontId="63" fillId="0" borderId="43" xfId="43" applyFont="1" applyBorder="1" applyAlignment="1">
      <alignment vertical="top" wrapText="1"/>
    </xf>
    <xf numFmtId="0" fontId="63" fillId="0" borderId="43" xfId="43" applyFont="1" applyBorder="1" applyAlignment="1">
      <alignment horizontal="left" vertical="top" wrapText="1"/>
    </xf>
    <xf numFmtId="0" fontId="63" fillId="0" borderId="47" xfId="43" applyFont="1" applyBorder="1" applyAlignment="1">
      <alignment horizontal="left" vertical="top" wrapText="1"/>
    </xf>
    <xf numFmtId="0" fontId="62" fillId="0" borderId="44" xfId="43" applyFont="1" applyBorder="1" applyAlignment="1">
      <alignment horizontal="left" vertical="center" wrapText="1"/>
    </xf>
    <xf numFmtId="0" fontId="63" fillId="0" borderId="47" xfId="43" applyFont="1" applyBorder="1" applyAlignment="1">
      <alignment horizontal="justify" vertical="top" wrapText="1"/>
    </xf>
    <xf numFmtId="0" fontId="63" fillId="0" borderId="48" xfId="43" applyFont="1" applyBorder="1" applyAlignment="1">
      <alignment horizontal="justify" vertical="top" wrapText="1"/>
    </xf>
    <xf numFmtId="14" fontId="63" fillId="0" borderId="47" xfId="43" applyNumberFormat="1" applyFont="1" applyBorder="1" applyAlignment="1">
      <alignment horizontal="justify" vertical="top" wrapText="1"/>
    </xf>
    <xf numFmtId="0" fontId="62" fillId="0" borderId="44" xfId="43" applyFont="1" applyBorder="1" applyAlignment="1">
      <alignment horizontal="center" vertical="center" wrapText="1"/>
    </xf>
    <xf numFmtId="0" fontId="63" fillId="0" borderId="47" xfId="43" applyFont="1" applyBorder="1" applyAlignment="1">
      <alignment vertical="top" wrapText="1"/>
    </xf>
    <xf numFmtId="0" fontId="63" fillId="0" borderId="45" xfId="43" applyFont="1" applyBorder="1"/>
    <xf numFmtId="0" fontId="94" fillId="0" borderId="10" xfId="56" applyFont="1" applyFill="1" applyBorder="1" applyAlignment="1">
      <alignment vertical="center" wrapText="1"/>
    </xf>
    <xf numFmtId="0" fontId="24" fillId="0" borderId="0" xfId="56" applyFont="1" applyFill="1"/>
    <xf numFmtId="0" fontId="23" fillId="0" borderId="0" xfId="56" applyFont="1" applyFill="1"/>
    <xf numFmtId="0" fontId="25" fillId="0" borderId="0" xfId="43" applyFont="1" applyFill="1" applyAlignment="1">
      <alignment horizontal="right" vertical="center"/>
    </xf>
    <xf numFmtId="0" fontId="25" fillId="0" borderId="0" xfId="43" applyFont="1" applyFill="1" applyAlignment="1">
      <alignment horizontal="right"/>
    </xf>
    <xf numFmtId="0" fontId="26" fillId="0" borderId="0" xfId="56" applyFont="1" applyFill="1" applyAlignment="1">
      <alignment horizontal="left" vertical="center"/>
    </xf>
    <xf numFmtId="0" fontId="27" fillId="0" borderId="0" xfId="0" applyFont="1" applyFill="1"/>
    <xf numFmtId="0" fontId="28" fillId="0" borderId="0" xfId="56" applyFont="1" applyFill="1" applyAlignment="1">
      <alignment vertical="center"/>
    </xf>
    <xf numFmtId="0" fontId="28" fillId="0" borderId="0" xfId="56" applyFont="1" applyFill="1" applyAlignment="1">
      <alignment horizontal="center" vertical="center"/>
    </xf>
    <xf numFmtId="0" fontId="30" fillId="0" borderId="0" xfId="56" applyFont="1" applyFill="1" applyAlignment="1">
      <alignment vertical="center"/>
    </xf>
    <xf numFmtId="0" fontId="31" fillId="0" borderId="0" xfId="56" applyFont="1" applyFill="1" applyAlignment="1">
      <alignment vertical="center"/>
    </xf>
    <xf numFmtId="0" fontId="33" fillId="0" borderId="0" xfId="56" applyFont="1" applyFill="1" applyAlignment="1">
      <alignment horizontal="center" vertical="center"/>
    </xf>
    <xf numFmtId="0" fontId="34" fillId="0" borderId="0" xfId="56" applyFont="1" applyFill="1"/>
    <xf numFmtId="0" fontId="35" fillId="0" borderId="0" xfId="56" applyFont="1" applyFill="1" applyAlignment="1">
      <alignment vertical="center"/>
    </xf>
    <xf numFmtId="0" fontId="31" fillId="0" borderId="10" xfId="56" applyFont="1" applyFill="1" applyBorder="1" applyAlignment="1">
      <alignment vertical="center" wrapText="1"/>
    </xf>
    <xf numFmtId="0" fontId="31" fillId="0" borderId="11" xfId="56" applyFont="1" applyFill="1" applyBorder="1" applyAlignment="1">
      <alignment horizontal="center" vertical="center" wrapText="1"/>
    </xf>
    <xf numFmtId="0" fontId="31" fillId="0" borderId="10" xfId="56" applyFont="1" applyFill="1" applyBorder="1" applyAlignment="1">
      <alignment horizontal="center" vertical="center" wrapText="1"/>
    </xf>
    <xf numFmtId="49" fontId="31" fillId="0" borderId="10" xfId="56" applyNumberFormat="1" applyFont="1" applyFill="1" applyBorder="1" applyAlignment="1">
      <alignment horizontal="center" vertical="center"/>
    </xf>
    <xf numFmtId="0" fontId="31" fillId="0" borderId="11" xfId="56" applyFont="1" applyFill="1" applyBorder="1" applyAlignment="1">
      <alignment horizontal="left" vertical="center" wrapText="1"/>
    </xf>
    <xf numFmtId="0" fontId="31" fillId="0" borderId="10" xfId="56" applyFont="1" applyFill="1" applyBorder="1" applyAlignment="1">
      <alignment horizontal="left" vertical="center" wrapText="1"/>
    </xf>
    <xf numFmtId="49" fontId="31" fillId="0" borderId="12" xfId="56" applyNumberFormat="1" applyFont="1" applyFill="1" applyBorder="1" applyAlignment="1">
      <alignment horizontal="center" vertical="center"/>
    </xf>
    <xf numFmtId="0" fontId="31" fillId="0" borderId="12" xfId="56" applyFont="1" applyFill="1" applyBorder="1" applyAlignment="1">
      <alignment horizontal="center" vertical="center" wrapText="1"/>
    </xf>
    <xf numFmtId="49" fontId="31" fillId="0" borderId="10" xfId="56" applyNumberFormat="1" applyFont="1" applyFill="1" applyBorder="1" applyAlignment="1">
      <alignment vertical="center"/>
    </xf>
    <xf numFmtId="0" fontId="84" fillId="0" borderId="0" xfId="56" applyFill="1"/>
    <xf numFmtId="0" fontId="36" fillId="0" borderId="10" xfId="56" applyFont="1" applyFill="1" applyBorder="1" applyAlignment="1">
      <alignment horizontal="left" vertical="center" wrapText="1"/>
    </xf>
    <xf numFmtId="0" fontId="25" fillId="0" borderId="0" xfId="56" applyFont="1" applyFill="1" applyAlignment="1">
      <alignment horizontal="left" vertical="center"/>
    </xf>
    <xf numFmtId="0" fontId="27" fillId="0" borderId="12" xfId="43" applyFont="1" applyFill="1" applyBorder="1" applyAlignment="1">
      <alignment horizontal="center" vertical="center" wrapText="1"/>
    </xf>
    <xf numFmtId="0" fontId="14" fillId="0" borderId="12" xfId="43" applyFont="1" applyFill="1" applyBorder="1" applyAlignment="1">
      <alignment horizontal="center" vertical="center" wrapText="1"/>
    </xf>
    <xf numFmtId="0" fontId="27" fillId="0" borderId="10" xfId="43" applyFont="1" applyFill="1" applyBorder="1" applyAlignment="1">
      <alignment horizontal="center" vertical="center" textRotation="90" wrapText="1"/>
    </xf>
    <xf numFmtId="0" fontId="27" fillId="0" borderId="10" xfId="43" applyFont="1" applyFill="1" applyBorder="1" applyAlignment="1">
      <alignment horizontal="center" vertical="center" wrapText="1"/>
    </xf>
    <xf numFmtId="180" fontId="27" fillId="0" borderId="10" xfId="43" applyNumberFormat="1" applyFont="1" applyFill="1" applyBorder="1" applyAlignment="1">
      <alignment horizontal="center" vertical="center" wrapText="1"/>
    </xf>
    <xf numFmtId="180" fontId="37" fillId="0" borderId="10" xfId="43" applyNumberFormat="1" applyFont="1" applyFill="1" applyBorder="1" applyAlignment="1">
      <alignment horizontal="center" vertical="center" wrapText="1"/>
    </xf>
    <xf numFmtId="0" fontId="95" fillId="0" borderId="0" xfId="60" applyFont="1" applyFill="1" applyBorder="1" applyAlignment="1">
      <alignment vertical="center" wrapText="1"/>
    </xf>
    <xf numFmtId="0" fontId="96" fillId="0" borderId="10" xfId="60" applyFont="1" applyFill="1" applyBorder="1" applyAlignment="1">
      <alignment horizontal="center" vertical="center"/>
    </xf>
    <xf numFmtId="0" fontId="97" fillId="35" borderId="10" xfId="81" applyFont="1" applyFill="1" applyBorder="1" applyAlignment="1">
      <alignment horizontal="left" vertical="center" wrapText="1"/>
    </xf>
    <xf numFmtId="0" fontId="97" fillId="35" borderId="10" xfId="81" applyFont="1" applyFill="1" applyBorder="1" applyAlignment="1">
      <alignment horizontal="center" vertical="center" wrapText="1"/>
    </xf>
    <xf numFmtId="2" fontId="97" fillId="35" borderId="10" xfId="81" applyNumberFormat="1" applyFont="1" applyFill="1" applyBorder="1" applyAlignment="1">
      <alignment horizontal="center" vertical="center" wrapText="1"/>
    </xf>
    <xf numFmtId="10" fontId="97" fillId="36" borderId="10" xfId="81" applyNumberFormat="1" applyFont="1" applyFill="1" applyBorder="1"/>
    <xf numFmtId="10" fontId="97" fillId="35" borderId="10" xfId="81" applyNumberFormat="1" applyFont="1" applyFill="1" applyBorder="1"/>
    <xf numFmtId="0" fontId="26" fillId="0" borderId="0" xfId="56" applyFont="1" applyFill="1" applyAlignment="1">
      <alignment horizontal="center" textRotation="90"/>
    </xf>
    <xf numFmtId="0" fontId="27" fillId="0" borderId="0" xfId="0" applyFont="1" applyFill="1" applyAlignment="1">
      <alignment horizontal="center" vertical="center"/>
    </xf>
    <xf numFmtId="0" fontId="28" fillId="0" borderId="0" xfId="56" applyFont="1" applyFill="1" applyAlignment="1">
      <alignment horizontal="center" vertical="center"/>
    </xf>
    <xf numFmtId="0" fontId="29" fillId="0" borderId="0" xfId="56" applyFont="1" applyFill="1" applyAlignment="1">
      <alignment horizontal="center" vertical="center"/>
    </xf>
    <xf numFmtId="0" fontId="31" fillId="0" borderId="0" xfId="56" applyFont="1" applyFill="1" applyAlignment="1">
      <alignment horizontal="center" vertical="center"/>
    </xf>
    <xf numFmtId="0" fontId="32" fillId="0" borderId="0" xfId="56" applyFont="1" applyFill="1" applyAlignment="1">
      <alignment horizontal="center" vertical="center"/>
    </xf>
    <xf numFmtId="0" fontId="35" fillId="0" borderId="0" xfId="56" applyFont="1" applyFill="1" applyAlignment="1">
      <alignment horizontal="center" vertical="center" wrapText="1"/>
    </xf>
    <xf numFmtId="0" fontId="35" fillId="0" borderId="0" xfId="56" applyFont="1" applyFill="1" applyAlignment="1">
      <alignment horizontal="center" vertical="center"/>
    </xf>
    <xf numFmtId="49" fontId="31" fillId="0" borderId="11" xfId="56" applyNumberFormat="1" applyFont="1" applyFill="1" applyBorder="1" applyAlignment="1">
      <alignment horizontal="center" vertical="center"/>
    </xf>
    <xf numFmtId="49" fontId="31" fillId="0" borderId="13" xfId="56" applyNumberFormat="1" applyFont="1" applyFill="1" applyBorder="1" applyAlignment="1">
      <alignment horizontal="center" vertical="center"/>
    </xf>
    <xf numFmtId="49" fontId="31" fillId="0" borderId="14" xfId="56" applyNumberFormat="1" applyFont="1" applyFill="1" applyBorder="1" applyAlignment="1">
      <alignment horizontal="center" vertical="center"/>
    </xf>
    <xf numFmtId="0" fontId="27" fillId="0" borderId="0" xfId="0" applyFont="1" applyAlignment="1">
      <alignment horizontal="center" vertical="center"/>
    </xf>
    <xf numFmtId="0" fontId="28" fillId="0" borderId="0" xfId="56" applyFont="1" applyAlignment="1">
      <alignment horizontal="center" vertical="center"/>
    </xf>
    <xf numFmtId="0" fontId="29" fillId="0" borderId="0" xfId="56" applyFont="1" applyAlignment="1">
      <alignment horizontal="center" vertical="center"/>
    </xf>
    <xf numFmtId="0" fontId="31" fillId="0" borderId="0" xfId="56" applyFont="1" applyAlignment="1">
      <alignment horizontal="center" vertical="center"/>
    </xf>
    <xf numFmtId="0" fontId="33" fillId="0" borderId="0" xfId="56" applyFont="1" applyAlignment="1">
      <alignment horizontal="center" vertical="center"/>
    </xf>
    <xf numFmtId="0" fontId="29" fillId="0" borderId="0" xfId="56" applyFont="1" applyAlignment="1">
      <alignment horizontal="center" vertical="center" wrapText="1"/>
    </xf>
    <xf numFmtId="0" fontId="35" fillId="0" borderId="0" xfId="56" applyFont="1" applyAlignment="1">
      <alignment horizontal="center" vertical="center" wrapText="1"/>
    </xf>
    <xf numFmtId="0" fontId="31" fillId="0" borderId="15" xfId="56" applyFont="1" applyBorder="1" applyAlignment="1">
      <alignment vertical="center"/>
    </xf>
    <xf numFmtId="0" fontId="37" fillId="0" borderId="10" xfId="56" applyFont="1" applyBorder="1" applyAlignment="1">
      <alignment horizontal="center" vertical="center" wrapText="1"/>
    </xf>
    <xf numFmtId="0" fontId="37" fillId="0" borderId="12" xfId="56" applyFont="1" applyBorder="1" applyAlignment="1">
      <alignment horizontal="center" vertical="center" wrapText="1"/>
    </xf>
    <xf numFmtId="0" fontId="37" fillId="0" borderId="16" xfId="56" applyFont="1" applyBorder="1" applyAlignment="1">
      <alignment horizontal="center" vertical="center" wrapText="1"/>
    </xf>
    <xf numFmtId="0" fontId="28" fillId="0" borderId="10" xfId="56" applyFont="1" applyBorder="1" applyAlignment="1">
      <alignment horizontal="center" vertical="center" wrapText="1"/>
    </xf>
    <xf numFmtId="0" fontId="27" fillId="0" borderId="11" xfId="39" applyFont="1" applyBorder="1" applyAlignment="1">
      <alignment horizontal="center" vertical="center" wrapText="1"/>
    </xf>
    <xf numFmtId="0" fontId="27" fillId="0" borderId="13" xfId="39" applyFont="1" applyBorder="1" applyAlignment="1">
      <alignment horizontal="center" vertical="center" wrapText="1"/>
    </xf>
    <xf numFmtId="49" fontId="14" fillId="0" borderId="0" xfId="39" applyNumberFormat="1" applyFont="1" applyAlignment="1">
      <alignment horizontal="left" vertical="top"/>
    </xf>
    <xf numFmtId="0" fontId="35" fillId="0" borderId="0" xfId="56" applyFont="1" applyAlignment="1">
      <alignment horizontal="center" vertical="center"/>
    </xf>
    <xf numFmtId="0" fontId="14" fillId="0" borderId="15" xfId="39" applyFont="1" applyBorder="1" applyAlignment="1">
      <alignment horizontal="left" vertical="center"/>
    </xf>
    <xf numFmtId="0" fontId="27" fillId="0" borderId="12" xfId="39" applyFont="1" applyBorder="1" applyAlignment="1">
      <alignment horizontal="center" vertical="center"/>
    </xf>
    <xf numFmtId="0" fontId="27" fillId="0" borderId="19" xfId="39" applyFont="1" applyBorder="1" applyAlignment="1">
      <alignment horizontal="center" vertical="center"/>
    </xf>
    <xf numFmtId="0" fontId="27" fillId="0" borderId="16" xfId="39" applyFont="1" applyBorder="1" applyAlignment="1">
      <alignment horizontal="center" vertical="center"/>
    </xf>
    <xf numFmtId="0" fontId="27" fillId="0" borderId="17" xfId="39" applyFont="1" applyBorder="1" applyAlignment="1">
      <alignment horizontal="center" vertical="center" wrapText="1"/>
    </xf>
    <xf numFmtId="0" fontId="27" fillId="0" borderId="18" xfId="39" applyFont="1" applyBorder="1" applyAlignment="1">
      <alignment horizontal="center" vertical="center" wrapText="1"/>
    </xf>
    <xf numFmtId="0" fontId="27" fillId="0" borderId="20" xfId="39" applyFont="1" applyBorder="1" applyAlignment="1">
      <alignment horizontal="center" vertical="center" wrapText="1"/>
    </xf>
    <xf numFmtId="0" fontId="27" fillId="0" borderId="21" xfId="39" applyFont="1" applyBorder="1" applyAlignment="1">
      <alignment horizontal="center" vertical="center" wrapText="1"/>
    </xf>
    <xf numFmtId="0" fontId="27" fillId="0" borderId="12" xfId="39" applyFont="1" applyBorder="1" applyAlignment="1">
      <alignment horizontal="center" vertical="center" wrapText="1"/>
    </xf>
    <xf numFmtId="0" fontId="27" fillId="0" borderId="19" xfId="39" applyFont="1" applyBorder="1" applyAlignment="1">
      <alignment horizontal="center" vertical="center" wrapText="1"/>
    </xf>
    <xf numFmtId="0" fontId="27" fillId="0" borderId="16" xfId="39" applyFont="1" applyBorder="1" applyAlignment="1">
      <alignment horizontal="center" vertical="center" wrapText="1"/>
    </xf>
    <xf numFmtId="0" fontId="27" fillId="0" borderId="14" xfId="39" applyFont="1" applyBorder="1" applyAlignment="1">
      <alignment horizontal="center" vertical="center" wrapText="1"/>
    </xf>
    <xf numFmtId="0" fontId="14" fillId="25" borderId="12" xfId="39" applyFont="1" applyFill="1" applyBorder="1" applyAlignment="1">
      <alignment horizontal="center" vertical="center"/>
    </xf>
    <xf numFmtId="0" fontId="14" fillId="25" borderId="19" xfId="39" applyFont="1" applyFill="1" applyBorder="1" applyAlignment="1">
      <alignment horizontal="center" vertical="center"/>
    </xf>
    <xf numFmtId="0" fontId="14" fillId="25" borderId="16" xfId="39" applyFont="1" applyFill="1" applyBorder="1" applyAlignment="1">
      <alignment horizontal="center" vertical="center"/>
    </xf>
    <xf numFmtId="0" fontId="14" fillId="25" borderId="12" xfId="39" applyFont="1" applyFill="1" applyBorder="1" applyAlignment="1">
      <alignment horizontal="center" vertical="center" wrapText="1"/>
    </xf>
    <xf numFmtId="0" fontId="14" fillId="25" borderId="19" xfId="39" applyFont="1" applyFill="1" applyBorder="1" applyAlignment="1">
      <alignment horizontal="center" vertical="center" wrapText="1"/>
    </xf>
    <xf numFmtId="0" fontId="14" fillId="25" borderId="16" xfId="39" applyFont="1" applyFill="1" applyBorder="1" applyAlignment="1">
      <alignment horizontal="center" vertical="center" wrapText="1"/>
    </xf>
    <xf numFmtId="0" fontId="42" fillId="0" borderId="0" xfId="55" applyFont="1" applyAlignment="1">
      <alignment horizontal="center"/>
    </xf>
    <xf numFmtId="0" fontId="43" fillId="0" borderId="11" xfId="0" applyFont="1" applyBorder="1" applyAlignment="1">
      <alignment horizontal="left" vertical="center" wrapText="1"/>
    </xf>
    <xf numFmtId="0" fontId="43" fillId="0" borderId="13" xfId="0" applyFont="1" applyBorder="1" applyAlignment="1">
      <alignment horizontal="left" vertical="center" wrapText="1"/>
    </xf>
    <xf numFmtId="0" fontId="43" fillId="0" borderId="14" xfId="0" applyFont="1" applyBorder="1" applyAlignment="1">
      <alignment horizontal="left" vertical="center" wrapText="1"/>
    </xf>
    <xf numFmtId="0" fontId="38" fillId="0" borderId="0" xfId="55" applyFont="1" applyAlignment="1">
      <alignment horizontal="center"/>
    </xf>
    <xf numFmtId="0" fontId="39" fillId="0" borderId="11" xfId="0" applyFont="1" applyBorder="1" applyAlignment="1">
      <alignment horizontal="center" vertical="center"/>
    </xf>
    <xf numFmtId="0" fontId="39" fillId="0" borderId="13" xfId="0" applyFont="1" applyBorder="1" applyAlignment="1">
      <alignment horizontal="center" vertical="center"/>
    </xf>
    <xf numFmtId="0" fontId="39" fillId="0" borderId="14" xfId="0" applyFont="1" applyBorder="1" applyAlignment="1">
      <alignment horizontal="center" vertical="center"/>
    </xf>
    <xf numFmtId="0" fontId="39" fillId="0" borderId="10" xfId="0" applyFont="1" applyBorder="1" applyAlignment="1">
      <alignment horizontal="center" vertical="center"/>
    </xf>
    <xf numFmtId="0" fontId="30" fillId="0" borderId="0" xfId="56" applyFont="1" applyAlignment="1">
      <alignment horizontal="center" vertical="center"/>
    </xf>
    <xf numFmtId="0" fontId="28" fillId="0" borderId="0" xfId="56" applyFont="1" applyAlignment="1">
      <alignment horizontal="center" vertical="center" wrapText="1"/>
    </xf>
    <xf numFmtId="0" fontId="37" fillId="0" borderId="11" xfId="56" applyFont="1" applyBorder="1" applyAlignment="1">
      <alignment horizontal="center" vertical="center" wrapText="1"/>
    </xf>
    <xf numFmtId="0" fontId="37" fillId="0" borderId="13" xfId="56" applyFont="1" applyBorder="1" applyAlignment="1">
      <alignment horizontal="center" vertical="center" wrapText="1"/>
    </xf>
    <xf numFmtId="0" fontId="37" fillId="0" borderId="14" xfId="56" applyFont="1" applyBorder="1" applyAlignment="1">
      <alignment horizontal="center" vertical="center" wrapText="1"/>
    </xf>
    <xf numFmtId="0" fontId="27" fillId="0" borderId="0" xfId="57" applyFont="1" applyAlignment="1">
      <alignment horizontal="center" vertical="center"/>
    </xf>
    <xf numFmtId="0" fontId="59" fillId="0" borderId="11" xfId="60" applyFont="1" applyBorder="1" applyAlignment="1">
      <alignment horizontal="center" vertical="center" wrapText="1"/>
    </xf>
    <xf numFmtId="0" fontId="59" fillId="0" borderId="13" xfId="60" applyFont="1" applyBorder="1" applyAlignment="1">
      <alignment horizontal="center" vertical="center" wrapText="1"/>
    </xf>
    <xf numFmtId="0" fontId="59" fillId="0" borderId="14" xfId="60" applyFont="1" applyBorder="1" applyAlignment="1">
      <alignment horizontal="center" vertical="center" wrapText="1"/>
    </xf>
    <xf numFmtId="4" fontId="59" fillId="0" borderId="11" xfId="60" applyNumberFormat="1" applyFont="1" applyBorder="1" applyAlignment="1">
      <alignment horizontal="center" vertical="center"/>
    </xf>
    <xf numFmtId="4" fontId="59" fillId="0" borderId="14" xfId="60" applyNumberFormat="1" applyFont="1" applyBorder="1" applyAlignment="1">
      <alignment horizontal="center" vertical="center"/>
    </xf>
    <xf numFmtId="3" fontId="59" fillId="0" borderId="11" xfId="60" applyNumberFormat="1" applyFont="1" applyBorder="1" applyAlignment="1">
      <alignment horizontal="center" vertical="center"/>
    </xf>
    <xf numFmtId="3" fontId="59" fillId="0" borderId="14" xfId="60" applyNumberFormat="1" applyFont="1" applyBorder="1" applyAlignment="1">
      <alignment horizontal="center" vertical="center"/>
    </xf>
    <xf numFmtId="0" fontId="59" fillId="0" borderId="11" xfId="60" applyFont="1" applyBorder="1" applyAlignment="1">
      <alignment horizontal="center" vertical="center"/>
    </xf>
    <xf numFmtId="0" fontId="59" fillId="0" borderId="13" xfId="60" applyFont="1" applyBorder="1" applyAlignment="1">
      <alignment horizontal="center" vertical="center"/>
    </xf>
    <xf numFmtId="0" fontId="59" fillId="0" borderId="14" xfId="60" applyFont="1" applyBorder="1" applyAlignment="1">
      <alignment horizontal="center" vertical="center"/>
    </xf>
    <xf numFmtId="0" fontId="70" fillId="0" borderId="0" xfId="60" applyFont="1" applyAlignment="1">
      <alignment horizontal="left" vertical="center" wrapText="1"/>
    </xf>
    <xf numFmtId="0" fontId="15" fillId="0" borderId="11" xfId="39" applyFont="1" applyBorder="1" applyAlignment="1">
      <alignment horizontal="center" vertical="center" wrapText="1"/>
    </xf>
    <xf numFmtId="0" fontId="15" fillId="0" borderId="14" xfId="39" applyFont="1" applyBorder="1" applyAlignment="1">
      <alignment horizontal="center" vertical="center" wrapText="1"/>
    </xf>
    <xf numFmtId="0" fontId="31" fillId="31" borderId="0" xfId="39" applyFont="1" applyFill="1" applyAlignment="1">
      <alignment horizontal="center" vertical="center" wrapText="1"/>
    </xf>
    <xf numFmtId="0" fontId="59" fillId="31" borderId="0" xfId="0" applyFont="1" applyFill="1" applyAlignment="1">
      <alignment horizontal="center" vertical="center" wrapText="1"/>
    </xf>
    <xf numFmtId="0" fontId="27" fillId="0" borderId="0" xfId="43" applyFont="1" applyAlignment="1">
      <alignment horizontal="center" vertical="top" wrapText="1"/>
    </xf>
    <xf numFmtId="0" fontId="27" fillId="0" borderId="10" xfId="43" applyFont="1" applyBorder="1" applyAlignment="1">
      <alignment horizontal="center" vertical="center" wrapText="1"/>
    </xf>
    <xf numFmtId="0" fontId="27" fillId="0" borderId="10" xfId="43" applyFont="1" applyBorder="1" applyAlignment="1">
      <alignment horizontal="center" vertical="center"/>
    </xf>
    <xf numFmtId="0" fontId="27" fillId="0" borderId="12" xfId="43" applyFont="1" applyBorder="1" applyAlignment="1">
      <alignment horizontal="center" vertical="center" wrapText="1"/>
    </xf>
    <xf numFmtId="0" fontId="27" fillId="0" borderId="19" xfId="43" applyFont="1" applyBorder="1" applyAlignment="1">
      <alignment horizontal="center" vertical="center" wrapText="1"/>
    </xf>
    <xf numFmtId="0" fontId="27" fillId="0" borderId="16" xfId="43" applyFont="1" applyBorder="1" applyAlignment="1">
      <alignment horizontal="center" vertical="center" wrapText="1"/>
    </xf>
    <xf numFmtId="0" fontId="27" fillId="0" borderId="10" xfId="0" applyFont="1" applyBorder="1" applyAlignment="1">
      <alignment horizontal="center" vertical="center" wrapText="1"/>
    </xf>
    <xf numFmtId="0" fontId="30" fillId="0" borderId="0" xfId="56" applyFont="1" applyAlignment="1">
      <alignment horizontal="center" vertical="center" wrapText="1"/>
    </xf>
    <xf numFmtId="0" fontId="14" fillId="0" borderId="0" xfId="43" applyFont="1" applyAlignment="1">
      <alignment horizontal="center"/>
    </xf>
    <xf numFmtId="0" fontId="27" fillId="0" borderId="0" xfId="43" applyFont="1" applyAlignment="1">
      <alignment horizontal="center"/>
    </xf>
    <xf numFmtId="0" fontId="27" fillId="0" borderId="10" xfId="43" applyFont="1" applyFill="1" applyBorder="1" applyAlignment="1">
      <alignment horizontal="center" vertical="center" wrapText="1"/>
    </xf>
    <xf numFmtId="0" fontId="37" fillId="0" borderId="12" xfId="43" applyFont="1" applyFill="1" applyBorder="1" applyAlignment="1">
      <alignment horizontal="center" vertical="center" wrapText="1"/>
    </xf>
    <xf numFmtId="0" fontId="37" fillId="0" borderId="19" xfId="43" applyFont="1" applyFill="1" applyBorder="1" applyAlignment="1">
      <alignment horizontal="center" vertical="center" wrapText="1"/>
    </xf>
    <xf numFmtId="0" fontId="37" fillId="0" borderId="16" xfId="43" applyFont="1" applyFill="1" applyBorder="1" applyAlignment="1">
      <alignment horizontal="center" vertical="center" wrapText="1"/>
    </xf>
    <xf numFmtId="0" fontId="27" fillId="0" borderId="17" xfId="61" applyFont="1" applyFill="1" applyBorder="1" applyAlignment="1">
      <alignment horizontal="center" vertical="center" wrapText="1"/>
    </xf>
    <xf numFmtId="0" fontId="27" fillId="0" borderId="18" xfId="61" applyFont="1" applyFill="1" applyBorder="1" applyAlignment="1">
      <alignment horizontal="center" vertical="center" wrapText="1"/>
    </xf>
    <xf numFmtId="0" fontId="27" fillId="0" borderId="20" xfId="61" applyFont="1" applyFill="1" applyBorder="1" applyAlignment="1">
      <alignment horizontal="center" vertical="center" wrapText="1"/>
    </xf>
    <xf numFmtId="0" fontId="27" fillId="0" borderId="21" xfId="61" applyFont="1" applyFill="1" applyBorder="1" applyAlignment="1">
      <alignment horizontal="center" vertical="center" wrapText="1"/>
    </xf>
    <xf numFmtId="0" fontId="27" fillId="0" borderId="11" xfId="61" applyFont="1" applyFill="1" applyBorder="1" applyAlignment="1">
      <alignment horizontal="center" vertical="center"/>
    </xf>
    <xf numFmtId="0" fontId="27" fillId="0" borderId="13" xfId="61" applyFont="1" applyFill="1" applyBorder="1" applyAlignment="1">
      <alignment horizontal="center" vertical="center"/>
    </xf>
    <xf numFmtId="0" fontId="27" fillId="0" borderId="14" xfId="61" applyFont="1" applyFill="1" applyBorder="1" applyAlignment="1">
      <alignment horizontal="center" vertical="center"/>
    </xf>
    <xf numFmtId="0" fontId="14" fillId="0" borderId="0" xfId="43" applyFont="1" applyAlignment="1">
      <alignment horizontal="left" wrapText="1"/>
    </xf>
    <xf numFmtId="0" fontId="14" fillId="0" borderId="0" xfId="43" applyFont="1" applyAlignment="1">
      <alignment horizontal="left"/>
    </xf>
    <xf numFmtId="0" fontId="14" fillId="0" borderId="0" xfId="43" applyFont="1" applyAlignment="1">
      <alignment horizontal="left" vertical="center" wrapText="1"/>
    </xf>
    <xf numFmtId="0" fontId="38" fillId="0" borderId="15" xfId="55" applyFont="1" applyBorder="1" applyAlignment="1">
      <alignment horizontal="center"/>
    </xf>
    <xf numFmtId="0" fontId="37" fillId="0" borderId="12" xfId="55" applyFont="1" applyBorder="1" applyAlignment="1">
      <alignment horizontal="center" vertical="center" wrapText="1"/>
    </xf>
    <xf numFmtId="0" fontId="37" fillId="0" borderId="19" xfId="55" applyFont="1" applyBorder="1" applyAlignment="1">
      <alignment horizontal="center" vertical="center" wrapText="1"/>
    </xf>
    <xf numFmtId="0" fontId="37" fillId="0" borderId="16" xfId="55" applyFont="1" applyBorder="1" applyAlignment="1">
      <alignment horizontal="center" vertical="center" wrapText="1"/>
    </xf>
    <xf numFmtId="0" fontId="37" fillId="0" borderId="17" xfId="55" applyFont="1" applyBorder="1" applyAlignment="1">
      <alignment horizontal="center" vertical="center" wrapText="1"/>
    </xf>
    <xf numFmtId="0" fontId="37" fillId="0" borderId="39" xfId="55" applyFont="1" applyBorder="1" applyAlignment="1">
      <alignment horizontal="center" vertical="center" wrapText="1"/>
    </xf>
    <xf numFmtId="0" fontId="37" fillId="0" borderId="20" xfId="55" applyFont="1" applyBorder="1" applyAlignment="1">
      <alignment horizontal="center" vertical="center" wrapText="1"/>
    </xf>
    <xf numFmtId="0" fontId="37" fillId="0" borderId="11" xfId="55" applyFont="1" applyBorder="1" applyAlignment="1">
      <alignment horizontal="center" vertical="center" wrapText="1"/>
    </xf>
    <xf numFmtId="0" fontId="37" fillId="0" borderId="13" xfId="55" applyFont="1" applyBorder="1" applyAlignment="1">
      <alignment horizontal="center" vertical="center" wrapText="1"/>
    </xf>
    <xf numFmtId="0" fontId="37" fillId="0" borderId="14" xfId="55" applyFont="1" applyBorder="1" applyAlignment="1">
      <alignment horizontal="center" vertical="center" wrapText="1"/>
    </xf>
    <xf numFmtId="0" fontId="37" fillId="0" borderId="10" xfId="55" applyFont="1" applyBorder="1" applyAlignment="1">
      <alignment horizontal="center" vertical="center" wrapText="1"/>
    </xf>
    <xf numFmtId="0" fontId="37" fillId="0" borderId="10" xfId="55" applyFont="1" applyBorder="1" applyAlignment="1">
      <alignment horizontal="center" vertical="center" textRotation="90" wrapText="1"/>
    </xf>
    <xf numFmtId="0" fontId="27" fillId="0" borderId="10" xfId="55" applyFont="1" applyBorder="1" applyAlignment="1" applyProtection="1">
      <alignment horizontal="center" vertical="center" textRotation="90" wrapText="1"/>
    </xf>
    <xf numFmtId="0" fontId="27" fillId="0" borderId="12" xfId="55" applyFont="1" applyBorder="1" applyAlignment="1" applyProtection="1">
      <alignment horizontal="center" vertical="center" wrapText="1"/>
    </xf>
    <xf numFmtId="0" fontId="27" fillId="0" borderId="16" xfId="55" applyFont="1" applyBorder="1" applyAlignment="1" applyProtection="1">
      <alignment horizontal="center" vertical="center" wrapText="1"/>
    </xf>
    <xf numFmtId="0" fontId="79" fillId="0" borderId="10" xfId="55" applyFont="1" applyBorder="1" applyAlignment="1">
      <alignment horizontal="center" vertical="center" wrapText="1"/>
    </xf>
    <xf numFmtId="0" fontId="38" fillId="0" borderId="10" xfId="55" applyFont="1" applyBorder="1" applyAlignment="1">
      <alignment horizontal="center" vertical="center" wrapText="1"/>
    </xf>
    <xf numFmtId="0" fontId="37" fillId="0" borderId="12" xfId="55" applyFont="1" applyBorder="1" applyAlignment="1">
      <alignment horizontal="center" vertical="center" textRotation="90" wrapText="1"/>
    </xf>
    <xf numFmtId="0" fontId="37" fillId="0" borderId="16" xfId="55" applyFont="1" applyBorder="1" applyAlignment="1">
      <alignment horizontal="center" vertical="center" textRotation="90" wrapText="1"/>
    </xf>
    <xf numFmtId="0" fontId="78" fillId="0" borderId="12" xfId="51" applyFont="1" applyBorder="1" applyAlignment="1">
      <alignment horizontal="center" vertical="center" textRotation="90" wrapText="1"/>
    </xf>
    <xf numFmtId="0" fontId="78" fillId="0" borderId="16" xfId="51" applyFont="1" applyBorder="1" applyAlignment="1">
      <alignment horizontal="center" vertical="center" textRotation="90" wrapText="1"/>
    </xf>
    <xf numFmtId="0" fontId="27" fillId="0" borderId="12" xfId="43" applyFont="1" applyBorder="1" applyAlignment="1">
      <alignment horizontal="center" vertical="center" textRotation="90" wrapText="1"/>
    </xf>
    <xf numFmtId="0" fontId="27" fillId="0" borderId="16" xfId="43" applyFont="1" applyBorder="1" applyAlignment="1">
      <alignment horizontal="center" vertical="center" textRotation="90" wrapText="1"/>
    </xf>
    <xf numFmtId="0" fontId="37" fillId="0" borderId="12" xfId="55" applyFont="1" applyBorder="1" applyAlignment="1">
      <alignment horizontal="center" vertical="center"/>
    </xf>
    <xf numFmtId="0" fontId="37" fillId="0" borderId="16" xfId="55" applyFont="1" applyBorder="1" applyAlignment="1">
      <alignment horizontal="center" vertical="center"/>
    </xf>
    <xf numFmtId="0" fontId="32" fillId="0" borderId="0" xfId="43" applyFont="1" applyAlignment="1">
      <alignment horizontal="center"/>
    </xf>
    <xf numFmtId="0" fontId="31" fillId="0" borderId="0" xfId="53" applyFont="1" applyAlignment="1">
      <alignment horizontal="center" vertical="center" wrapText="1"/>
    </xf>
    <xf numFmtId="0" fontId="27" fillId="0" borderId="0" xfId="43" applyFont="1" applyAlignment="1">
      <alignment horizontal="center" wrapText="1"/>
    </xf>
    <xf numFmtId="0" fontId="63" fillId="0" borderId="44" xfId="43" applyFont="1" applyBorder="1" applyAlignment="1">
      <alignment horizontal="left" vertical="top" wrapText="1"/>
    </xf>
    <xf numFmtId="0" fontId="63" fillId="0" borderId="49" xfId="43" applyFont="1" applyBorder="1" applyAlignment="1">
      <alignment horizontal="left" vertical="top" wrapText="1"/>
    </xf>
    <xf numFmtId="0" fontId="63" fillId="0" borderId="45" xfId="43" applyFont="1" applyBorder="1" applyAlignment="1">
      <alignment horizontal="lef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3" xfId="81" xr:uid="{4BF203EE-507F-408A-A5AF-58D17F4927A7}"/>
    <cellStyle name="Обычный 2 3" xfId="40" xr:uid="{00000000-0005-0000-0000-000028000000}"/>
    <cellStyle name="Обычный 2 4" xfId="41" xr:uid="{00000000-0005-0000-0000-000029000000}"/>
    <cellStyle name="Обычный 2 5"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3 3" xfId="47" xr:uid="{00000000-0005-0000-0000-00002F000000}"/>
    <cellStyle name="Обычный 4" xfId="48" xr:uid="{00000000-0005-0000-0000-000030000000}"/>
    <cellStyle name="Обычный 4 2" xfId="49" xr:uid="{00000000-0005-0000-0000-000031000000}"/>
    <cellStyle name="Обычный 4 3" xfId="50" xr:uid="{00000000-0005-0000-0000-000032000000}"/>
    <cellStyle name="Обычный 5" xfId="51" xr:uid="{00000000-0005-0000-0000-000033000000}"/>
    <cellStyle name="Обычный 6" xfId="52" xr:uid="{00000000-0005-0000-0000-000034000000}"/>
    <cellStyle name="Обычный 6 2" xfId="53" xr:uid="{00000000-0005-0000-0000-000035000000}"/>
    <cellStyle name="Обычный 6 2 2" xfId="54" xr:uid="{00000000-0005-0000-0000-000036000000}"/>
    <cellStyle name="Обычный 6 2 3" xfId="55" xr:uid="{00000000-0005-0000-0000-000037000000}"/>
    <cellStyle name="Обычный 7" xfId="56" xr:uid="{00000000-0005-0000-0000-000038000000}"/>
    <cellStyle name="Обычный 7 2" xfId="57" xr:uid="{00000000-0005-0000-0000-000039000000}"/>
    <cellStyle name="Обычный 8" xfId="58" xr:uid="{00000000-0005-0000-0000-00003A000000}"/>
    <cellStyle name="Обычный 9" xfId="59" xr:uid="{00000000-0005-0000-0000-00003B000000}"/>
    <cellStyle name="Обычный_Форматы по компаниям от 12.03" xfId="60" xr:uid="{00000000-0005-0000-0000-00003C000000}"/>
    <cellStyle name="Обычный_Форматы по компаниям_last" xfId="61" xr:uid="{00000000-0005-0000-0000-00003D000000}"/>
    <cellStyle name="Плохой 2" xfId="62" xr:uid="{00000000-0005-0000-0000-00003E000000}"/>
    <cellStyle name="Пояснение 2" xfId="63" xr:uid="{00000000-0005-0000-0000-00003F000000}"/>
    <cellStyle name="Примечание 2" xfId="64" xr:uid="{00000000-0005-0000-0000-000040000000}"/>
    <cellStyle name="Процентный" xfId="65" builtinId="5"/>
    <cellStyle name="Процентный 2" xfId="66" xr:uid="{00000000-0005-0000-0000-000042000000}"/>
    <cellStyle name="Процентный 3" xfId="67" xr:uid="{00000000-0005-0000-0000-000043000000}"/>
    <cellStyle name="Процентный 4" xfId="68" xr:uid="{00000000-0005-0000-0000-000044000000}"/>
    <cellStyle name="Связанная ячейка 2" xfId="69" xr:uid="{00000000-0005-0000-0000-000045000000}"/>
    <cellStyle name="Стиль 1" xfId="70" xr:uid="{00000000-0005-0000-0000-000046000000}"/>
    <cellStyle name="Стиль 1 2" xfId="71" xr:uid="{00000000-0005-0000-0000-000047000000}"/>
    <cellStyle name="Текст предупреждения 2" xfId="72" xr:uid="{00000000-0005-0000-0000-000048000000}"/>
    <cellStyle name="Финансовый 2" xfId="73" xr:uid="{00000000-0005-0000-0000-000049000000}"/>
    <cellStyle name="Финансовый 2 2" xfId="74" xr:uid="{00000000-0005-0000-0000-00004A000000}"/>
    <cellStyle name="Финансовый 2 2 2 2 2" xfId="75" xr:uid="{00000000-0005-0000-0000-00004B000000}"/>
    <cellStyle name="Финансовый 2 3" xfId="76" xr:uid="{00000000-0005-0000-0000-00004C000000}"/>
    <cellStyle name="Финансовый 2 4" xfId="77" xr:uid="{00000000-0005-0000-0000-00004D000000}"/>
    <cellStyle name="Финансовый 3" xfId="78" xr:uid="{00000000-0005-0000-0000-00004E000000}"/>
    <cellStyle name="Финансовый 4" xfId="79" xr:uid="{00000000-0005-0000-0000-00004F000000}"/>
    <cellStyle name="Хороший 2" xfId="80" xr:uid="{00000000-0005-0000-0000-000050000000}"/>
  </cellStyles>
  <dxfs count="10">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эфф'!$B$86:$L$86</c:f>
              <c:numCache>
                <c:formatCode>#,##0</c:formatCode>
                <c:ptCount val="11"/>
                <c:pt idx="0">
                  <c:v>-1920263.6012180389</c:v>
                </c:pt>
                <c:pt idx="1">
                  <c:v>55081.002385843676</c:v>
                </c:pt>
                <c:pt idx="2">
                  <c:v>20179.999789072055</c:v>
                </c:pt>
                <c:pt idx="3">
                  <c:v>22324.455706400815</c:v>
                </c:pt>
                <c:pt idx="4">
                  <c:v>23060.75388660896</c:v>
                </c:pt>
                <c:pt idx="5">
                  <c:v>22705.890878428163</c:v>
                </c:pt>
                <c:pt idx="6">
                  <c:v>-16620.688042688635</c:v>
                </c:pt>
                <c:pt idx="7">
                  <c:v>19877.551695460545</c:v>
                </c:pt>
                <c:pt idx="8">
                  <c:v>18197.635489380373</c:v>
                </c:pt>
                <c:pt idx="9">
                  <c:v>16659.694437116323</c:v>
                </c:pt>
                <c:pt idx="10">
                  <c:v>15251.729759069643</c:v>
                </c:pt>
              </c:numCache>
            </c:numRef>
          </c:val>
          <c:smooth val="0"/>
          <c:extLst>
            <c:ext xmlns:c16="http://schemas.microsoft.com/office/drawing/2014/chart" uri="{C3380CC4-5D6E-409C-BE32-E72D297353CC}">
              <c16:uniqueId val="{00000000-A269-4286-BBD6-62322F63962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эфф'!$B$87:$L$87</c:f>
              <c:numCache>
                <c:formatCode>#,##0</c:formatCode>
                <c:ptCount val="11"/>
                <c:pt idx="0">
                  <c:v>-1920263.6012180389</c:v>
                </c:pt>
                <c:pt idx="1">
                  <c:v>-1865182.5988321952</c:v>
                </c:pt>
                <c:pt idx="2">
                  <c:v>-1845002.5990431232</c:v>
                </c:pt>
                <c:pt idx="3">
                  <c:v>-1822678.1433367224</c:v>
                </c:pt>
                <c:pt idx="4">
                  <c:v>-1799617.3894501135</c:v>
                </c:pt>
                <c:pt idx="5">
                  <c:v>-1776911.4985716853</c:v>
                </c:pt>
                <c:pt idx="6">
                  <c:v>-1793532.1866143739</c:v>
                </c:pt>
                <c:pt idx="7">
                  <c:v>-1773654.6349189135</c:v>
                </c:pt>
                <c:pt idx="8">
                  <c:v>-1755456.999429533</c:v>
                </c:pt>
                <c:pt idx="9">
                  <c:v>-1738797.3049924166</c:v>
                </c:pt>
                <c:pt idx="10">
                  <c:v>-1723545.575233347</c:v>
                </c:pt>
              </c:numCache>
            </c:numRef>
          </c:val>
          <c:smooth val="0"/>
          <c:extLst>
            <c:ext xmlns:c16="http://schemas.microsoft.com/office/drawing/2014/chart" uri="{C3380CC4-5D6E-409C-BE32-E72D297353CC}">
              <c16:uniqueId val="{00000001-A269-4286-BBD6-62322F639620}"/>
            </c:ext>
          </c:extLst>
        </c:ser>
        <c:dLbls>
          <c:showLegendKey val="0"/>
          <c:showVal val="0"/>
          <c:showCatName val="0"/>
          <c:showSerName val="0"/>
          <c:showPercent val="0"/>
          <c:showBubbleSize val="0"/>
        </c:dLbls>
        <c:smooth val="0"/>
        <c:axId val="1883480384"/>
        <c:axId val="1883484736"/>
      </c:lineChart>
      <c:catAx>
        <c:axId val="188348038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883484736"/>
        <c:crosses val="autoZero"/>
        <c:auto val="1"/>
        <c:lblAlgn val="ctr"/>
        <c:lblOffset val="100"/>
        <c:noMultiLvlLbl val="0"/>
      </c:catAx>
      <c:valAx>
        <c:axId val="188348473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883480384"/>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1109382</xdr:colOff>
      <xdr:row>32</xdr:row>
      <xdr:rowOff>11206</xdr:rowOff>
    </xdr:from>
    <xdr:to>
      <xdr:col>7</xdr:col>
      <xdr:colOff>1114462</xdr:colOff>
      <xdr:row>45</xdr:row>
      <xdr:rowOff>22635</xdr:rowOff>
    </xdr:to>
    <xdr:graphicFrame macro="">
      <xdr:nvGraphicFramePr>
        <xdr:cNvPr id="9" name="Диаграмма 8">
          <a:extLst>
            <a:ext uri="{FF2B5EF4-FFF2-40B4-BE49-F238E27FC236}">
              <a16:creationId xmlns:a16="http://schemas.microsoft.com/office/drawing/2014/main" id="{00000000-0008-0000-07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34" zoomScale="80" zoomScaleSheetLayoutView="80" workbookViewId="0">
      <selection activeCell="A6" sqref="A6"/>
    </sheetView>
  </sheetViews>
  <sheetFormatPr defaultColWidth="9.140625" defaultRowHeight="15" x14ac:dyDescent="0.25"/>
  <cols>
    <col min="1" max="1" width="6.140625" style="342" customWidth="1"/>
    <col min="2" max="2" width="53.5703125" style="342" customWidth="1"/>
    <col min="3" max="3" width="91.42578125" style="342" customWidth="1"/>
    <col min="4" max="4" width="12" style="342" customWidth="1"/>
    <col min="5" max="5" width="14.42578125" style="342" customWidth="1"/>
    <col min="6" max="6" width="36.5703125" style="342" customWidth="1"/>
    <col min="7" max="7" width="20" style="342" customWidth="1"/>
    <col min="8" max="8" width="25.5703125" style="342" customWidth="1"/>
    <col min="9" max="9" width="16.42578125" style="342" customWidth="1"/>
    <col min="10" max="16384" width="9.140625" style="342"/>
  </cols>
  <sheetData>
    <row r="1" spans="1:22" s="321" customFormat="1" ht="18.75" customHeight="1" x14ac:dyDescent="0.2">
      <c r="A1" s="320"/>
      <c r="C1" s="322" t="s">
        <v>0</v>
      </c>
      <c r="D1" s="358"/>
    </row>
    <row r="2" spans="1:22" s="321" customFormat="1" ht="18.75" customHeight="1" x14ac:dyDescent="0.3">
      <c r="A2" s="320"/>
      <c r="C2" s="323" t="s">
        <v>1</v>
      </c>
      <c r="D2" s="358"/>
    </row>
    <row r="3" spans="1:22" s="321" customFormat="1" ht="18.75" x14ac:dyDescent="0.3">
      <c r="A3" s="324"/>
      <c r="C3" s="323" t="s">
        <v>2</v>
      </c>
      <c r="D3" s="358"/>
    </row>
    <row r="4" spans="1:22" s="321" customFormat="1" ht="18.75" x14ac:dyDescent="0.3">
      <c r="A4" s="324"/>
      <c r="D4" s="358"/>
      <c r="H4" s="323"/>
    </row>
    <row r="5" spans="1:22" s="321" customFormat="1" ht="15.75" x14ac:dyDescent="0.25">
      <c r="A5" s="359" t="s">
        <v>596</v>
      </c>
      <c r="B5" s="359"/>
      <c r="C5" s="359"/>
      <c r="D5" s="358"/>
      <c r="E5" s="325"/>
      <c r="F5" s="325"/>
      <c r="G5" s="325"/>
      <c r="H5" s="325"/>
      <c r="I5" s="325"/>
      <c r="J5" s="325"/>
    </row>
    <row r="6" spans="1:22" s="321" customFormat="1" ht="18.75" x14ac:dyDescent="0.3">
      <c r="A6" s="324"/>
      <c r="D6" s="358"/>
      <c r="H6" s="323"/>
    </row>
    <row r="7" spans="1:22" s="321" customFormat="1" ht="18.75" x14ac:dyDescent="0.2">
      <c r="A7" s="360" t="s">
        <v>3</v>
      </c>
      <c r="B7" s="360"/>
      <c r="C7" s="360"/>
      <c r="D7" s="358"/>
      <c r="E7" s="326"/>
      <c r="F7" s="326"/>
      <c r="G7" s="326"/>
      <c r="H7" s="326"/>
      <c r="I7" s="326"/>
      <c r="J7" s="326"/>
      <c r="K7" s="326"/>
      <c r="L7" s="326"/>
      <c r="M7" s="326"/>
      <c r="N7" s="326"/>
      <c r="O7" s="326"/>
      <c r="P7" s="326"/>
      <c r="Q7" s="326"/>
      <c r="R7" s="326"/>
      <c r="S7" s="326"/>
      <c r="T7" s="326"/>
      <c r="U7" s="326"/>
      <c r="V7" s="326"/>
    </row>
    <row r="8" spans="1:22" s="321" customFormat="1" ht="18.75" x14ac:dyDescent="0.2">
      <c r="A8" s="327"/>
      <c r="B8" s="327"/>
      <c r="C8" s="327"/>
      <c r="D8" s="358"/>
      <c r="E8" s="327"/>
      <c r="F8" s="327"/>
      <c r="G8" s="327"/>
      <c r="H8" s="327"/>
      <c r="I8" s="326"/>
      <c r="J8" s="326"/>
      <c r="K8" s="326"/>
      <c r="L8" s="326"/>
      <c r="M8" s="326"/>
      <c r="N8" s="326"/>
      <c r="O8" s="326"/>
      <c r="P8" s="326"/>
      <c r="Q8" s="326"/>
      <c r="R8" s="326"/>
      <c r="S8" s="326"/>
      <c r="T8" s="326"/>
      <c r="U8" s="326"/>
      <c r="V8" s="326"/>
    </row>
    <row r="9" spans="1:22" s="321" customFormat="1" ht="18.75" x14ac:dyDescent="0.2">
      <c r="A9" s="361" t="s">
        <v>4</v>
      </c>
      <c r="B9" s="361"/>
      <c r="C9" s="361"/>
      <c r="D9" s="358"/>
      <c r="E9" s="328"/>
      <c r="F9" s="328"/>
      <c r="G9" s="328"/>
      <c r="H9" s="328"/>
      <c r="I9" s="326"/>
      <c r="J9" s="326"/>
      <c r="K9" s="326"/>
      <c r="L9" s="326"/>
      <c r="M9" s="326"/>
      <c r="N9" s="326"/>
      <c r="O9" s="326"/>
      <c r="P9" s="326"/>
      <c r="Q9" s="326"/>
      <c r="R9" s="326"/>
      <c r="S9" s="326"/>
      <c r="T9" s="326"/>
      <c r="U9" s="326"/>
      <c r="V9" s="326"/>
    </row>
    <row r="10" spans="1:22" s="321" customFormat="1" ht="18.75" x14ac:dyDescent="0.2">
      <c r="A10" s="362" t="s">
        <v>5</v>
      </c>
      <c r="B10" s="362"/>
      <c r="C10" s="362"/>
      <c r="D10" s="358"/>
      <c r="E10" s="329"/>
      <c r="F10" s="329"/>
      <c r="G10" s="329"/>
      <c r="H10" s="329"/>
      <c r="I10" s="326"/>
      <c r="J10" s="326"/>
      <c r="K10" s="326"/>
      <c r="L10" s="326"/>
      <c r="M10" s="326"/>
      <c r="N10" s="326"/>
      <c r="O10" s="326"/>
      <c r="P10" s="326"/>
      <c r="Q10" s="326"/>
      <c r="R10" s="326"/>
      <c r="S10" s="326"/>
      <c r="T10" s="326"/>
      <c r="U10" s="326"/>
      <c r="V10" s="326"/>
    </row>
    <row r="11" spans="1:22" s="321" customFormat="1" ht="18.75" x14ac:dyDescent="0.2">
      <c r="A11" s="327"/>
      <c r="B11" s="327"/>
      <c r="C11" s="327"/>
      <c r="D11" s="358"/>
      <c r="E11" s="327"/>
      <c r="F11" s="327"/>
      <c r="G11" s="327"/>
      <c r="H11" s="327"/>
      <c r="I11" s="326"/>
      <c r="J11" s="326"/>
      <c r="K11" s="326"/>
      <c r="L11" s="326"/>
      <c r="M11" s="326"/>
      <c r="N11" s="326"/>
      <c r="O11" s="326"/>
      <c r="P11" s="326"/>
      <c r="Q11" s="326"/>
      <c r="R11" s="326"/>
      <c r="S11" s="326"/>
      <c r="T11" s="326"/>
      <c r="U11" s="326"/>
      <c r="V11" s="326"/>
    </row>
    <row r="12" spans="1:22" s="321" customFormat="1" ht="18.75" x14ac:dyDescent="0.2">
      <c r="A12" s="363" t="s">
        <v>6</v>
      </c>
      <c r="B12" s="363"/>
      <c r="C12" s="363"/>
      <c r="D12" s="358"/>
      <c r="E12" s="328"/>
      <c r="F12" s="328"/>
      <c r="G12" s="328"/>
      <c r="H12" s="328"/>
      <c r="I12" s="326"/>
      <c r="J12" s="326"/>
      <c r="K12" s="326"/>
      <c r="L12" s="326"/>
      <c r="M12" s="326"/>
      <c r="N12" s="326"/>
      <c r="O12" s="326"/>
      <c r="P12" s="326"/>
      <c r="Q12" s="326"/>
      <c r="R12" s="326"/>
      <c r="S12" s="326"/>
      <c r="T12" s="326"/>
      <c r="U12" s="326"/>
      <c r="V12" s="326"/>
    </row>
    <row r="13" spans="1:22" s="321" customFormat="1" ht="18.75" x14ac:dyDescent="0.2">
      <c r="A13" s="362" t="s">
        <v>7</v>
      </c>
      <c r="B13" s="362"/>
      <c r="C13" s="362"/>
      <c r="D13" s="358"/>
      <c r="E13" s="329"/>
      <c r="F13" s="329"/>
      <c r="G13" s="329"/>
      <c r="H13" s="329"/>
      <c r="I13" s="326"/>
      <c r="J13" s="326"/>
      <c r="K13" s="326"/>
      <c r="L13" s="326"/>
      <c r="M13" s="326"/>
      <c r="N13" s="326"/>
      <c r="O13" s="326"/>
      <c r="P13" s="326"/>
      <c r="Q13" s="326"/>
      <c r="R13" s="326"/>
      <c r="S13" s="326"/>
      <c r="T13" s="326"/>
      <c r="U13" s="326"/>
      <c r="V13" s="326"/>
    </row>
    <row r="14" spans="1:22" s="321" customFormat="1" ht="15.75" customHeight="1" x14ac:dyDescent="0.2">
      <c r="A14" s="330"/>
      <c r="B14" s="330"/>
      <c r="C14" s="330"/>
      <c r="D14" s="358"/>
      <c r="E14" s="330"/>
      <c r="F14" s="330"/>
      <c r="G14" s="330"/>
      <c r="H14" s="330"/>
      <c r="I14" s="330"/>
      <c r="J14" s="330"/>
      <c r="K14" s="330"/>
      <c r="L14" s="330"/>
      <c r="M14" s="330"/>
      <c r="N14" s="330"/>
      <c r="O14" s="330"/>
      <c r="P14" s="330"/>
      <c r="Q14" s="330"/>
      <c r="R14" s="330"/>
      <c r="S14" s="330"/>
      <c r="T14" s="330"/>
      <c r="U14" s="330"/>
      <c r="V14" s="330"/>
    </row>
    <row r="15" spans="1:22" s="331" customFormat="1" ht="55.5" customHeight="1" x14ac:dyDescent="0.2">
      <c r="A15" s="364" t="s">
        <v>8</v>
      </c>
      <c r="B15" s="364"/>
      <c r="C15" s="364"/>
      <c r="D15" s="358"/>
      <c r="E15" s="328"/>
      <c r="F15" s="328"/>
      <c r="G15" s="328"/>
      <c r="H15" s="328"/>
      <c r="I15" s="328"/>
      <c r="J15" s="328"/>
      <c r="K15" s="328"/>
      <c r="L15" s="328"/>
      <c r="M15" s="328"/>
      <c r="N15" s="328"/>
      <c r="O15" s="328"/>
      <c r="P15" s="328"/>
      <c r="Q15" s="328"/>
      <c r="R15" s="328"/>
      <c r="S15" s="328"/>
      <c r="T15" s="328"/>
      <c r="U15" s="328"/>
      <c r="V15" s="328"/>
    </row>
    <row r="16" spans="1:22" s="331" customFormat="1" ht="15" customHeight="1" x14ac:dyDescent="0.2">
      <c r="A16" s="362" t="s">
        <v>9</v>
      </c>
      <c r="B16" s="362"/>
      <c r="C16" s="362"/>
      <c r="D16" s="358"/>
      <c r="E16" s="329"/>
      <c r="F16" s="329"/>
      <c r="G16" s="329"/>
      <c r="H16" s="329"/>
      <c r="I16" s="329"/>
      <c r="J16" s="329"/>
      <c r="K16" s="329"/>
      <c r="L16" s="329"/>
      <c r="M16" s="329"/>
      <c r="N16" s="329"/>
      <c r="O16" s="329"/>
      <c r="P16" s="329"/>
      <c r="Q16" s="329"/>
      <c r="R16" s="329"/>
      <c r="S16" s="329"/>
      <c r="T16" s="329"/>
      <c r="U16" s="329"/>
      <c r="V16" s="329"/>
    </row>
    <row r="17" spans="1:22" s="331" customFormat="1" ht="15" customHeight="1" x14ac:dyDescent="0.2">
      <c r="A17" s="330"/>
      <c r="B17" s="330"/>
      <c r="C17" s="330"/>
      <c r="D17" s="358"/>
      <c r="E17" s="330"/>
      <c r="F17" s="330"/>
      <c r="G17" s="330"/>
      <c r="H17" s="330"/>
      <c r="I17" s="330"/>
      <c r="J17" s="330"/>
      <c r="K17" s="330"/>
      <c r="L17" s="330"/>
      <c r="M17" s="330"/>
      <c r="N17" s="330"/>
      <c r="O17" s="330"/>
      <c r="P17" s="330"/>
      <c r="Q17" s="330"/>
      <c r="R17" s="330"/>
      <c r="S17" s="330"/>
    </row>
    <row r="18" spans="1:22" s="331" customFormat="1" ht="15" customHeight="1" x14ac:dyDescent="0.2">
      <c r="A18" s="364" t="s">
        <v>10</v>
      </c>
      <c r="B18" s="365"/>
      <c r="C18" s="365"/>
      <c r="D18" s="358"/>
      <c r="E18" s="332"/>
      <c r="F18" s="332"/>
      <c r="G18" s="332"/>
      <c r="H18" s="332"/>
      <c r="I18" s="332"/>
      <c r="J18" s="332"/>
      <c r="K18" s="332"/>
      <c r="L18" s="332"/>
      <c r="M18" s="332"/>
      <c r="N18" s="332"/>
      <c r="O18" s="332"/>
      <c r="P18" s="332"/>
      <c r="Q18" s="332"/>
      <c r="R18" s="332"/>
      <c r="S18" s="332"/>
      <c r="T18" s="332"/>
      <c r="U18" s="332"/>
      <c r="V18" s="332"/>
    </row>
    <row r="19" spans="1:22" s="331" customFormat="1" ht="15" customHeight="1" x14ac:dyDescent="0.2">
      <c r="A19" s="329"/>
      <c r="B19" s="329"/>
      <c r="C19" s="329"/>
      <c r="D19" s="358"/>
      <c r="E19" s="329"/>
      <c r="F19" s="329"/>
      <c r="G19" s="329"/>
      <c r="H19" s="329"/>
      <c r="I19" s="330"/>
      <c r="J19" s="330"/>
      <c r="K19" s="330"/>
      <c r="L19" s="330"/>
      <c r="M19" s="330"/>
      <c r="N19" s="330"/>
      <c r="O19" s="330"/>
      <c r="P19" s="330"/>
      <c r="Q19" s="330"/>
      <c r="R19" s="330"/>
      <c r="S19" s="330"/>
    </row>
    <row r="20" spans="1:22" s="331" customFormat="1" ht="39.75" customHeight="1" x14ac:dyDescent="0.2">
      <c r="A20" s="333" t="s">
        <v>11</v>
      </c>
      <c r="B20" s="334" t="s">
        <v>12</v>
      </c>
      <c r="C20" s="335" t="s">
        <v>13</v>
      </c>
      <c r="D20" s="358"/>
      <c r="E20" s="329"/>
      <c r="F20" s="329"/>
      <c r="G20" s="329"/>
      <c r="H20" s="329"/>
      <c r="I20" s="330"/>
      <c r="J20" s="330"/>
      <c r="K20" s="330"/>
      <c r="L20" s="330"/>
      <c r="M20" s="330"/>
      <c r="N20" s="330"/>
      <c r="O20" s="330"/>
      <c r="P20" s="330"/>
      <c r="Q20" s="330"/>
      <c r="R20" s="330"/>
      <c r="S20" s="330"/>
    </row>
    <row r="21" spans="1:22" s="331" customFormat="1" ht="16.5" customHeight="1" x14ac:dyDescent="0.2">
      <c r="A21" s="335">
        <v>1</v>
      </c>
      <c r="B21" s="334">
        <v>2</v>
      </c>
      <c r="C21" s="335">
        <v>3</v>
      </c>
      <c r="D21" s="358"/>
      <c r="E21" s="329"/>
      <c r="F21" s="329"/>
      <c r="G21" s="329"/>
      <c r="H21" s="329"/>
      <c r="I21" s="330"/>
      <c r="J21" s="330"/>
      <c r="K21" s="330"/>
      <c r="L21" s="330"/>
      <c r="M21" s="330"/>
      <c r="N21" s="330"/>
      <c r="O21" s="330"/>
      <c r="P21" s="330"/>
      <c r="Q21" s="330"/>
      <c r="R21" s="330"/>
      <c r="S21" s="330"/>
    </row>
    <row r="22" spans="1:22" s="331" customFormat="1" ht="39" customHeight="1" x14ac:dyDescent="0.2">
      <c r="A22" s="336" t="s">
        <v>14</v>
      </c>
      <c r="B22" s="337" t="s">
        <v>15</v>
      </c>
      <c r="C22" s="338" t="s">
        <v>16</v>
      </c>
      <c r="D22" s="358"/>
      <c r="E22" s="329"/>
      <c r="F22" s="329"/>
      <c r="G22" s="329"/>
      <c r="H22" s="329"/>
      <c r="I22" s="330"/>
      <c r="J22" s="330"/>
      <c r="K22" s="330"/>
      <c r="L22" s="330"/>
      <c r="M22" s="330"/>
      <c r="N22" s="330"/>
      <c r="O22" s="330"/>
      <c r="P22" s="330"/>
      <c r="Q22" s="330"/>
      <c r="R22" s="330"/>
      <c r="S22" s="330"/>
    </row>
    <row r="23" spans="1:22" s="331" customFormat="1" ht="63" x14ac:dyDescent="0.2">
      <c r="A23" s="339" t="s">
        <v>17</v>
      </c>
      <c r="B23" s="340" t="s">
        <v>18</v>
      </c>
      <c r="C23" s="338" t="s">
        <v>19</v>
      </c>
      <c r="D23" s="358"/>
      <c r="E23" s="329"/>
      <c r="F23" s="329"/>
      <c r="G23" s="329"/>
      <c r="H23" s="329"/>
      <c r="I23" s="330"/>
      <c r="J23" s="330"/>
      <c r="K23" s="330"/>
      <c r="L23" s="330"/>
      <c r="M23" s="330"/>
      <c r="N23" s="330"/>
      <c r="O23" s="330"/>
      <c r="P23" s="330"/>
      <c r="Q23" s="330"/>
      <c r="R23" s="330"/>
      <c r="S23" s="330"/>
    </row>
    <row r="24" spans="1:22" s="331" customFormat="1" ht="22.5" customHeight="1" x14ac:dyDescent="0.2">
      <c r="A24" s="366"/>
      <c r="B24" s="367"/>
      <c r="C24" s="368"/>
      <c r="D24" s="358"/>
      <c r="E24" s="329"/>
      <c r="F24" s="329"/>
      <c r="G24" s="329"/>
      <c r="H24" s="329"/>
      <c r="I24" s="330"/>
      <c r="J24" s="330"/>
      <c r="K24" s="330"/>
      <c r="L24" s="330"/>
      <c r="M24" s="330"/>
      <c r="N24" s="330"/>
      <c r="O24" s="330"/>
      <c r="P24" s="330"/>
      <c r="Q24" s="330"/>
      <c r="R24" s="330"/>
      <c r="S24" s="330"/>
    </row>
    <row r="25" spans="1:22" s="331" customFormat="1" ht="58.5" customHeight="1" x14ac:dyDescent="0.2">
      <c r="A25" s="341" t="s">
        <v>20</v>
      </c>
      <c r="B25" s="338" t="s">
        <v>21</v>
      </c>
      <c r="C25" s="333" t="s">
        <v>22</v>
      </c>
      <c r="D25" s="358"/>
      <c r="E25" s="329"/>
      <c r="F25" s="329"/>
      <c r="G25" s="329"/>
      <c r="H25" s="330"/>
      <c r="I25" s="330"/>
      <c r="J25" s="330"/>
      <c r="K25" s="330"/>
      <c r="L25" s="330"/>
      <c r="M25" s="330"/>
      <c r="N25" s="330"/>
      <c r="O25" s="330"/>
      <c r="P25" s="330"/>
      <c r="Q25" s="330"/>
      <c r="R25" s="330"/>
    </row>
    <row r="26" spans="1:22" s="331" customFormat="1" ht="42.75" customHeight="1" x14ac:dyDescent="0.2">
      <c r="A26" s="341" t="s">
        <v>23</v>
      </c>
      <c r="B26" s="338" t="s">
        <v>24</v>
      </c>
      <c r="C26" s="333" t="s">
        <v>25</v>
      </c>
      <c r="D26" s="358"/>
      <c r="E26" s="329"/>
      <c r="F26" s="329"/>
      <c r="G26" s="329"/>
      <c r="H26" s="330"/>
      <c r="I26" s="330"/>
      <c r="J26" s="330"/>
      <c r="K26" s="330"/>
      <c r="L26" s="330"/>
      <c r="M26" s="330"/>
      <c r="N26" s="330"/>
      <c r="O26" s="330"/>
      <c r="P26" s="330"/>
      <c r="Q26" s="330"/>
      <c r="R26" s="330"/>
    </row>
    <row r="27" spans="1:22" s="331" customFormat="1" ht="51.75" customHeight="1" x14ac:dyDescent="0.2">
      <c r="A27" s="341" t="s">
        <v>26</v>
      </c>
      <c r="B27" s="338" t="s">
        <v>27</v>
      </c>
      <c r="C27" s="319" t="s">
        <v>595</v>
      </c>
      <c r="D27" s="358"/>
      <c r="E27" s="329"/>
      <c r="F27" s="329"/>
      <c r="G27" s="329"/>
      <c r="H27" s="330"/>
      <c r="I27" s="330"/>
      <c r="J27" s="330"/>
      <c r="K27" s="330"/>
      <c r="L27" s="330"/>
      <c r="M27" s="330"/>
      <c r="N27" s="330"/>
      <c r="O27" s="330"/>
      <c r="P27" s="330"/>
      <c r="Q27" s="330"/>
      <c r="R27" s="330"/>
    </row>
    <row r="28" spans="1:22" s="331" customFormat="1" ht="42.75" customHeight="1" x14ac:dyDescent="0.2">
      <c r="A28" s="341" t="s">
        <v>28</v>
      </c>
      <c r="B28" s="338" t="s">
        <v>29</v>
      </c>
      <c r="C28" s="333" t="s">
        <v>30</v>
      </c>
      <c r="D28" s="358"/>
      <c r="E28" s="329"/>
      <c r="F28" s="329"/>
      <c r="G28" s="329"/>
      <c r="H28" s="330"/>
      <c r="I28" s="330"/>
      <c r="J28" s="330"/>
      <c r="K28" s="330"/>
      <c r="L28" s="330"/>
      <c r="M28" s="330"/>
      <c r="N28" s="330"/>
      <c r="O28" s="330"/>
      <c r="P28" s="330"/>
      <c r="Q28" s="330"/>
      <c r="R28" s="330"/>
    </row>
    <row r="29" spans="1:22" s="331" customFormat="1" ht="51.75" customHeight="1" x14ac:dyDescent="0.2">
      <c r="A29" s="341" t="s">
        <v>31</v>
      </c>
      <c r="B29" s="338" t="s">
        <v>32</v>
      </c>
      <c r="C29" s="333" t="s">
        <v>30</v>
      </c>
      <c r="D29" s="358"/>
      <c r="E29" s="329"/>
      <c r="F29" s="329"/>
      <c r="G29" s="329"/>
      <c r="H29" s="330"/>
      <c r="I29" s="330"/>
      <c r="J29" s="330"/>
      <c r="K29" s="330"/>
      <c r="L29" s="330"/>
      <c r="M29" s="330"/>
      <c r="N29" s="330"/>
      <c r="O29" s="330"/>
      <c r="P29" s="330"/>
      <c r="Q29" s="330"/>
      <c r="R29" s="330"/>
    </row>
    <row r="30" spans="1:22" s="331" customFormat="1" ht="51.75" customHeight="1" x14ac:dyDescent="0.2">
      <c r="A30" s="341" t="s">
        <v>33</v>
      </c>
      <c r="B30" s="338" t="s">
        <v>34</v>
      </c>
      <c r="C30" s="333" t="s">
        <v>30</v>
      </c>
      <c r="D30" s="358"/>
      <c r="E30" s="329"/>
      <c r="F30" s="329"/>
      <c r="G30" s="329"/>
      <c r="H30" s="330"/>
      <c r="I30" s="330"/>
      <c r="J30" s="330"/>
      <c r="K30" s="330"/>
      <c r="L30" s="330"/>
      <c r="M30" s="330"/>
      <c r="N30" s="330"/>
      <c r="O30" s="330"/>
      <c r="P30" s="330"/>
      <c r="Q30" s="330"/>
      <c r="R30" s="330"/>
    </row>
    <row r="31" spans="1:22" s="331" customFormat="1" ht="51.75" customHeight="1" x14ac:dyDescent="0.2">
      <c r="A31" s="341" t="s">
        <v>35</v>
      </c>
      <c r="B31" s="338" t="s">
        <v>36</v>
      </c>
      <c r="C31" s="333" t="s">
        <v>30</v>
      </c>
      <c r="D31" s="358"/>
      <c r="E31" s="329"/>
      <c r="F31" s="329"/>
      <c r="G31" s="329"/>
      <c r="H31" s="330"/>
      <c r="I31" s="330"/>
      <c r="J31" s="330"/>
      <c r="K31" s="330"/>
      <c r="L31" s="330"/>
      <c r="M31" s="330"/>
      <c r="N31" s="330"/>
      <c r="O31" s="330"/>
      <c r="P31" s="330"/>
      <c r="Q31" s="330"/>
      <c r="R31" s="330"/>
    </row>
    <row r="32" spans="1:22" s="331" customFormat="1" ht="51.75" customHeight="1" x14ac:dyDescent="0.2">
      <c r="A32" s="341" t="s">
        <v>37</v>
      </c>
      <c r="B32" s="338" t="s">
        <v>38</v>
      </c>
      <c r="C32" s="333" t="s">
        <v>30</v>
      </c>
      <c r="D32" s="358"/>
      <c r="E32" s="329"/>
      <c r="F32" s="329"/>
      <c r="G32" s="329"/>
      <c r="H32" s="330"/>
      <c r="I32" s="330"/>
      <c r="J32" s="330"/>
      <c r="K32" s="330"/>
      <c r="L32" s="330"/>
      <c r="M32" s="330"/>
      <c r="N32" s="330"/>
      <c r="O32" s="330"/>
      <c r="P32" s="330"/>
      <c r="Q32" s="330"/>
      <c r="R32" s="330"/>
    </row>
    <row r="33" spans="1:18" s="331" customFormat="1" ht="101.25" customHeight="1" x14ac:dyDescent="0.2">
      <c r="A33" s="341" t="s">
        <v>39</v>
      </c>
      <c r="B33" s="338" t="s">
        <v>40</v>
      </c>
      <c r="C33" s="333" t="s">
        <v>41</v>
      </c>
      <c r="D33" s="358"/>
      <c r="E33" s="329"/>
      <c r="F33" s="329"/>
      <c r="G33" s="329"/>
      <c r="H33" s="330"/>
      <c r="I33" s="330"/>
      <c r="J33" s="330"/>
      <c r="K33" s="330"/>
      <c r="L33" s="330"/>
      <c r="M33" s="330"/>
      <c r="N33" s="330"/>
      <c r="O33" s="330"/>
      <c r="P33" s="330"/>
      <c r="Q33" s="330"/>
      <c r="R33" s="330"/>
    </row>
    <row r="34" spans="1:18" ht="111" customHeight="1" x14ac:dyDescent="0.25">
      <c r="A34" s="341" t="s">
        <v>42</v>
      </c>
      <c r="B34" s="338" t="s">
        <v>43</v>
      </c>
      <c r="C34" s="333" t="s">
        <v>30</v>
      </c>
      <c r="D34" s="358"/>
    </row>
    <row r="35" spans="1:18" ht="58.5" customHeight="1" x14ac:dyDescent="0.25">
      <c r="A35" s="341" t="s">
        <v>44</v>
      </c>
      <c r="B35" s="338" t="s">
        <v>45</v>
      </c>
      <c r="C35" s="333" t="s">
        <v>30</v>
      </c>
      <c r="D35" s="358"/>
    </row>
    <row r="36" spans="1:18" ht="51.75" customHeight="1" x14ac:dyDescent="0.25">
      <c r="A36" s="341" t="s">
        <v>46</v>
      </c>
      <c r="B36" s="338" t="s">
        <v>47</v>
      </c>
      <c r="C36" s="333" t="s">
        <v>30</v>
      </c>
      <c r="D36" s="358"/>
    </row>
    <row r="37" spans="1:18" ht="43.5" customHeight="1" x14ac:dyDescent="0.25">
      <c r="A37" s="341" t="s">
        <v>48</v>
      </c>
      <c r="B37" s="338" t="s">
        <v>49</v>
      </c>
      <c r="C37" s="333" t="s">
        <v>50</v>
      </c>
      <c r="D37" s="358"/>
    </row>
    <row r="38" spans="1:18" ht="43.5" customHeight="1" x14ac:dyDescent="0.25">
      <c r="A38" s="341" t="s">
        <v>51</v>
      </c>
      <c r="B38" s="338" t="s">
        <v>52</v>
      </c>
      <c r="C38" s="333" t="s">
        <v>30</v>
      </c>
      <c r="D38" s="358"/>
    </row>
    <row r="39" spans="1:18" ht="23.25" customHeight="1" x14ac:dyDescent="0.25">
      <c r="A39" s="366"/>
      <c r="B39" s="367"/>
      <c r="C39" s="368"/>
      <c r="D39" s="358"/>
    </row>
    <row r="40" spans="1:18" ht="63" x14ac:dyDescent="0.25">
      <c r="A40" s="341" t="s">
        <v>53</v>
      </c>
      <c r="B40" s="338" t="s">
        <v>54</v>
      </c>
      <c r="C40" s="343" t="s">
        <v>55</v>
      </c>
      <c r="D40" s="358"/>
    </row>
    <row r="41" spans="1:18" ht="105.75" customHeight="1" x14ac:dyDescent="0.25">
      <c r="A41" s="341" t="s">
        <v>56</v>
      </c>
      <c r="B41" s="338" t="s">
        <v>57</v>
      </c>
      <c r="C41" s="338" t="s">
        <v>58</v>
      </c>
      <c r="D41" s="358"/>
    </row>
    <row r="42" spans="1:18" ht="83.25" customHeight="1" x14ac:dyDescent="0.25">
      <c r="A42" s="341" t="s">
        <v>59</v>
      </c>
      <c r="B42" s="338" t="s">
        <v>60</v>
      </c>
      <c r="C42" s="338" t="s">
        <v>58</v>
      </c>
      <c r="D42" s="358"/>
    </row>
    <row r="43" spans="1:18" ht="186" customHeight="1" x14ac:dyDescent="0.25">
      <c r="A43" s="341" t="s">
        <v>61</v>
      </c>
      <c r="B43" s="338" t="s">
        <v>62</v>
      </c>
      <c r="C43" s="338" t="s">
        <v>22</v>
      </c>
      <c r="D43" s="358"/>
    </row>
    <row r="44" spans="1:18" ht="111" customHeight="1" x14ac:dyDescent="0.25">
      <c r="A44" s="341" t="s">
        <v>63</v>
      </c>
      <c r="B44" s="338" t="s">
        <v>64</v>
      </c>
      <c r="C44" s="338" t="s">
        <v>22</v>
      </c>
      <c r="D44" s="358"/>
    </row>
    <row r="45" spans="1:18" ht="120" customHeight="1" x14ac:dyDescent="0.25">
      <c r="A45" s="341" t="s">
        <v>65</v>
      </c>
      <c r="B45" s="338" t="s">
        <v>66</v>
      </c>
      <c r="C45" s="338" t="s">
        <v>22</v>
      </c>
      <c r="D45" s="358"/>
    </row>
    <row r="46" spans="1:18" ht="101.25" customHeight="1" x14ac:dyDescent="0.25">
      <c r="A46" s="341" t="s">
        <v>67</v>
      </c>
      <c r="B46" s="338" t="s">
        <v>68</v>
      </c>
      <c r="C46" s="338" t="s">
        <v>22</v>
      </c>
      <c r="D46" s="358"/>
    </row>
    <row r="47" spans="1:18" ht="18.75" customHeight="1" x14ac:dyDescent="0.25">
      <c r="A47" s="366"/>
      <c r="B47" s="367"/>
      <c r="C47" s="368"/>
      <c r="D47" s="358"/>
    </row>
    <row r="48" spans="1:18" ht="75.75" customHeight="1" x14ac:dyDescent="0.25">
      <c r="A48" s="341" t="s">
        <v>69</v>
      </c>
      <c r="B48" s="338" t="s">
        <v>70</v>
      </c>
      <c r="C48" s="338" t="str">
        <f>CONCATENATE(ROUND('6.2. Паспорт фин осв ввод '!AC24,2)," млн.руб.")</f>
        <v>2,46 млн.руб.</v>
      </c>
      <c r="D48" s="344"/>
    </row>
    <row r="49" spans="1:4" ht="71.25" customHeight="1" x14ac:dyDescent="0.25">
      <c r="A49" s="341" t="s">
        <v>71</v>
      </c>
      <c r="B49" s="338" t="s">
        <v>72</v>
      </c>
      <c r="C49" s="338" t="str">
        <f>CONCATENATE(ROUND('6.2. Паспорт фин осв ввод '!AC30,2)," млн.руб.")</f>
        <v>0 млн.руб.</v>
      </c>
      <c r="D49" s="344"/>
    </row>
  </sheetData>
  <mergeCells count="13">
    <mergeCell ref="D1:D47"/>
    <mergeCell ref="A5:C5"/>
    <mergeCell ref="A7:C7"/>
    <mergeCell ref="A9:C9"/>
    <mergeCell ref="A10:C10"/>
    <mergeCell ref="A12:C12"/>
    <mergeCell ref="A13:C13"/>
    <mergeCell ref="A15:C15"/>
    <mergeCell ref="A16:C16"/>
    <mergeCell ref="A18:C18"/>
    <mergeCell ref="A24:C24"/>
    <mergeCell ref="A39:C39"/>
    <mergeCell ref="A47:C47"/>
  </mergeCells>
  <dataValidations count="2">
    <dataValidation type="list" allowBlank="1" showInputMessage="1" showErrorMessage="1" sqref="C23" xr:uid="{003F007C-006E-486F-A059-009800C600F8}">
      <formula1>список1</formula1>
    </dataValidation>
    <dataValidation type="list" allowBlank="1" showInputMessage="1" showErrorMessage="1" sqref="C27" xr:uid="{00C100C7-00AA-42DD-B4B4-00C7004100A3}">
      <formula1>список2</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7" zoomScale="8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69" t="str">
        <f>'1. паспорт местоположение'!A5:C5</f>
        <v>Год раскрытия информации: 2026 год</v>
      </c>
      <c r="B4" s="369"/>
      <c r="C4" s="369"/>
      <c r="D4" s="369"/>
      <c r="E4" s="369"/>
      <c r="F4" s="369"/>
      <c r="G4" s="369"/>
      <c r="H4" s="369"/>
      <c r="I4" s="369"/>
      <c r="J4" s="369"/>
      <c r="K4" s="369"/>
      <c r="L4" s="369"/>
      <c r="M4" s="369"/>
      <c r="N4" s="369"/>
      <c r="O4" s="369"/>
      <c r="P4" s="369"/>
      <c r="Q4" s="369"/>
      <c r="R4" s="369"/>
      <c r="S4" s="369"/>
    </row>
    <row r="5" spans="1:28" s="2" customFormat="1" ht="15.75" x14ac:dyDescent="0.2">
      <c r="A5" s="6"/>
    </row>
    <row r="6" spans="1:28" s="2" customFormat="1" ht="18.75" x14ac:dyDescent="0.2">
      <c r="A6" s="370" t="s">
        <v>3</v>
      </c>
      <c r="B6" s="370"/>
      <c r="C6" s="370"/>
      <c r="D6" s="370"/>
      <c r="E6" s="370"/>
      <c r="F6" s="370"/>
      <c r="G6" s="370"/>
      <c r="H6" s="370"/>
      <c r="I6" s="370"/>
      <c r="J6" s="370"/>
      <c r="K6" s="370"/>
      <c r="L6" s="370"/>
      <c r="M6" s="370"/>
      <c r="N6" s="370"/>
      <c r="O6" s="370"/>
      <c r="P6" s="370"/>
      <c r="Q6" s="370"/>
      <c r="R6" s="370"/>
      <c r="S6" s="370"/>
      <c r="T6" s="9"/>
      <c r="U6" s="9"/>
      <c r="V6" s="9"/>
      <c r="W6" s="9"/>
      <c r="X6" s="9"/>
      <c r="Y6" s="9"/>
      <c r="Z6" s="9"/>
      <c r="AA6" s="9"/>
      <c r="AB6" s="9"/>
    </row>
    <row r="7" spans="1:28" s="2" customFormat="1" ht="18.75" x14ac:dyDescent="0.2">
      <c r="A7" s="370"/>
      <c r="B7" s="370"/>
      <c r="C7" s="370"/>
      <c r="D7" s="370"/>
      <c r="E7" s="370"/>
      <c r="F7" s="370"/>
      <c r="G7" s="370"/>
      <c r="H7" s="370"/>
      <c r="I7" s="370"/>
      <c r="J7" s="370"/>
      <c r="K7" s="370"/>
      <c r="L7" s="370"/>
      <c r="M7" s="370"/>
      <c r="N7" s="370"/>
      <c r="O7" s="370"/>
      <c r="P7" s="370"/>
      <c r="Q7" s="370"/>
      <c r="R7" s="370"/>
      <c r="S7" s="370"/>
      <c r="T7" s="9"/>
      <c r="U7" s="9"/>
      <c r="V7" s="9"/>
      <c r="W7" s="9"/>
      <c r="X7" s="9"/>
      <c r="Y7" s="9"/>
      <c r="Z7" s="9"/>
      <c r="AA7" s="9"/>
      <c r="AB7" s="9"/>
    </row>
    <row r="8" spans="1:28" s="2" customFormat="1" ht="18.75" x14ac:dyDescent="0.2">
      <c r="A8" s="371" t="str">
        <f>'1. паспорт местоположение'!A9:C9</f>
        <v>Акционерное общество "Россети Янтарь" ДЗО  ПАО "Россети"</v>
      </c>
      <c r="B8" s="371"/>
      <c r="C8" s="371"/>
      <c r="D8" s="371"/>
      <c r="E8" s="371"/>
      <c r="F8" s="371"/>
      <c r="G8" s="371"/>
      <c r="H8" s="371"/>
      <c r="I8" s="371"/>
      <c r="J8" s="371"/>
      <c r="K8" s="371"/>
      <c r="L8" s="371"/>
      <c r="M8" s="371"/>
      <c r="N8" s="371"/>
      <c r="O8" s="371"/>
      <c r="P8" s="371"/>
      <c r="Q8" s="371"/>
      <c r="R8" s="371"/>
      <c r="S8" s="371"/>
      <c r="T8" s="9"/>
      <c r="U8" s="9"/>
      <c r="V8" s="9"/>
      <c r="W8" s="9"/>
      <c r="X8" s="9"/>
      <c r="Y8" s="9"/>
      <c r="Z8" s="9"/>
      <c r="AA8" s="9"/>
      <c r="AB8" s="9"/>
    </row>
    <row r="9" spans="1:28" s="2" customFormat="1" ht="18.75" x14ac:dyDescent="0.2">
      <c r="A9" s="372" t="s">
        <v>5</v>
      </c>
      <c r="B9" s="372"/>
      <c r="C9" s="372"/>
      <c r="D9" s="372"/>
      <c r="E9" s="372"/>
      <c r="F9" s="372"/>
      <c r="G9" s="372"/>
      <c r="H9" s="372"/>
      <c r="I9" s="372"/>
      <c r="J9" s="372"/>
      <c r="K9" s="372"/>
      <c r="L9" s="372"/>
      <c r="M9" s="372"/>
      <c r="N9" s="372"/>
      <c r="O9" s="372"/>
      <c r="P9" s="372"/>
      <c r="Q9" s="372"/>
      <c r="R9" s="372"/>
      <c r="S9" s="372"/>
      <c r="T9" s="9"/>
      <c r="U9" s="9"/>
      <c r="V9" s="9"/>
      <c r="W9" s="9"/>
      <c r="X9" s="9"/>
      <c r="Y9" s="9"/>
      <c r="Z9" s="9"/>
      <c r="AA9" s="9"/>
      <c r="AB9" s="9"/>
    </row>
    <row r="10" spans="1:28" s="2" customFormat="1" ht="18.75" x14ac:dyDescent="0.2">
      <c r="A10" s="370"/>
      <c r="B10" s="370"/>
      <c r="C10" s="370"/>
      <c r="D10" s="370"/>
      <c r="E10" s="370"/>
      <c r="F10" s="370"/>
      <c r="G10" s="370"/>
      <c r="H10" s="370"/>
      <c r="I10" s="370"/>
      <c r="J10" s="370"/>
      <c r="K10" s="370"/>
      <c r="L10" s="370"/>
      <c r="M10" s="370"/>
      <c r="N10" s="370"/>
      <c r="O10" s="370"/>
      <c r="P10" s="370"/>
      <c r="Q10" s="370"/>
      <c r="R10" s="370"/>
      <c r="S10" s="370"/>
      <c r="T10" s="9"/>
      <c r="U10" s="9"/>
      <c r="V10" s="9"/>
      <c r="W10" s="9"/>
      <c r="X10" s="9"/>
      <c r="Y10" s="9"/>
      <c r="Z10" s="9"/>
      <c r="AA10" s="9"/>
      <c r="AB10" s="9"/>
    </row>
    <row r="11" spans="1:28" s="2" customFormat="1" ht="18.75" x14ac:dyDescent="0.2">
      <c r="A11" s="371" t="str">
        <f>'1. паспорт местоположение'!A12:C12</f>
        <v>N_22-1299</v>
      </c>
      <c r="B11" s="371"/>
      <c r="C11" s="371"/>
      <c r="D11" s="371"/>
      <c r="E11" s="371"/>
      <c r="F11" s="371"/>
      <c r="G11" s="371"/>
      <c r="H11" s="371"/>
      <c r="I11" s="371"/>
      <c r="J11" s="371"/>
      <c r="K11" s="371"/>
      <c r="L11" s="371"/>
      <c r="M11" s="371"/>
      <c r="N11" s="371"/>
      <c r="O11" s="371"/>
      <c r="P11" s="371"/>
      <c r="Q11" s="371"/>
      <c r="R11" s="371"/>
      <c r="S11" s="371"/>
      <c r="T11" s="9"/>
      <c r="U11" s="9"/>
      <c r="V11" s="9"/>
      <c r="W11" s="9"/>
      <c r="X11" s="9"/>
      <c r="Y11" s="9"/>
      <c r="Z11" s="9"/>
      <c r="AA11" s="9"/>
      <c r="AB11" s="9"/>
    </row>
    <row r="12" spans="1:28" s="2" customFormat="1" ht="18.75" x14ac:dyDescent="0.2">
      <c r="A12" s="372" t="s">
        <v>7</v>
      </c>
      <c r="B12" s="372"/>
      <c r="C12" s="372"/>
      <c r="D12" s="372"/>
      <c r="E12" s="372"/>
      <c r="F12" s="372"/>
      <c r="G12" s="372"/>
      <c r="H12" s="372"/>
      <c r="I12" s="372"/>
      <c r="J12" s="372"/>
      <c r="K12" s="372"/>
      <c r="L12" s="372"/>
      <c r="M12" s="372"/>
      <c r="N12" s="372"/>
      <c r="O12" s="372"/>
      <c r="P12" s="372"/>
      <c r="Q12" s="372"/>
      <c r="R12" s="372"/>
      <c r="S12" s="372"/>
      <c r="T12" s="9"/>
      <c r="U12" s="9"/>
      <c r="V12" s="9"/>
      <c r="W12" s="9"/>
      <c r="X12" s="9"/>
      <c r="Y12" s="9"/>
      <c r="Z12" s="9"/>
      <c r="AA12" s="9"/>
      <c r="AB12" s="9"/>
    </row>
    <row r="13" spans="1:28" s="2" customFormat="1" ht="15.75" customHeight="1" x14ac:dyDescent="0.2">
      <c r="A13" s="373"/>
      <c r="B13" s="373"/>
      <c r="C13" s="373"/>
      <c r="D13" s="373"/>
      <c r="E13" s="373"/>
      <c r="F13" s="373"/>
      <c r="G13" s="373"/>
      <c r="H13" s="373"/>
      <c r="I13" s="373"/>
      <c r="J13" s="373"/>
      <c r="K13" s="373"/>
      <c r="L13" s="373"/>
      <c r="M13" s="373"/>
      <c r="N13" s="373"/>
      <c r="O13" s="373"/>
      <c r="P13" s="373"/>
      <c r="Q13" s="373"/>
      <c r="R13" s="373"/>
      <c r="S13" s="373"/>
      <c r="T13" s="12"/>
      <c r="U13" s="12"/>
      <c r="V13" s="12"/>
      <c r="W13" s="12"/>
      <c r="X13" s="12"/>
      <c r="Y13" s="12"/>
      <c r="Z13" s="12"/>
      <c r="AA13" s="12"/>
      <c r="AB13" s="12"/>
    </row>
    <row r="14" spans="1:28" s="13" customFormat="1" ht="68.25" customHeight="1" x14ac:dyDescent="0.2">
      <c r="A14" s="374" t="str">
        <f>'1. паспорт местоположение'!A15:C15</f>
        <v xml:space="preserve">Реконструкция ВЛ 0,4 кВ от ТП 50-08 (инв. № 5115054) протяженностью 0,68 км в п. Васильевское Гурьевского района </v>
      </c>
      <c r="B14" s="374"/>
      <c r="C14" s="374"/>
      <c r="D14" s="374"/>
      <c r="E14" s="374"/>
      <c r="F14" s="374"/>
      <c r="G14" s="374"/>
      <c r="H14" s="374"/>
      <c r="I14" s="374"/>
      <c r="J14" s="374"/>
      <c r="K14" s="374"/>
      <c r="L14" s="374"/>
      <c r="M14" s="374"/>
      <c r="N14" s="374"/>
      <c r="O14" s="374"/>
      <c r="P14" s="374"/>
      <c r="Q14" s="374"/>
      <c r="R14" s="374"/>
      <c r="S14" s="374"/>
      <c r="T14" s="10"/>
      <c r="U14" s="10"/>
      <c r="V14" s="10"/>
      <c r="W14" s="10"/>
      <c r="X14" s="10"/>
      <c r="Y14" s="10"/>
      <c r="Z14" s="10"/>
      <c r="AA14" s="10"/>
      <c r="AB14" s="10"/>
    </row>
    <row r="15" spans="1:28" s="13" customFormat="1" ht="15" customHeight="1" x14ac:dyDescent="0.2">
      <c r="A15" s="372" t="s">
        <v>9</v>
      </c>
      <c r="B15" s="372"/>
      <c r="C15" s="372"/>
      <c r="D15" s="372"/>
      <c r="E15" s="372"/>
      <c r="F15" s="372"/>
      <c r="G15" s="372"/>
      <c r="H15" s="372"/>
      <c r="I15" s="372"/>
      <c r="J15" s="372"/>
      <c r="K15" s="372"/>
      <c r="L15" s="372"/>
      <c r="M15" s="372"/>
      <c r="N15" s="372"/>
      <c r="O15" s="372"/>
      <c r="P15" s="372"/>
      <c r="Q15" s="372"/>
      <c r="R15" s="372"/>
      <c r="S15" s="372"/>
      <c r="T15" s="11"/>
      <c r="U15" s="11"/>
      <c r="V15" s="11"/>
      <c r="W15" s="11"/>
      <c r="X15" s="11"/>
      <c r="Y15" s="11"/>
      <c r="Z15" s="11"/>
      <c r="AA15" s="11"/>
      <c r="AB15" s="11"/>
    </row>
    <row r="16" spans="1:28" s="13" customFormat="1" ht="15" customHeight="1" x14ac:dyDescent="0.2">
      <c r="A16" s="373"/>
      <c r="B16" s="373"/>
      <c r="C16" s="373"/>
      <c r="D16" s="373"/>
      <c r="E16" s="373"/>
      <c r="F16" s="373"/>
      <c r="G16" s="373"/>
      <c r="H16" s="373"/>
      <c r="I16" s="373"/>
      <c r="J16" s="373"/>
      <c r="K16" s="373"/>
      <c r="L16" s="373"/>
      <c r="M16" s="373"/>
      <c r="N16" s="373"/>
      <c r="O16" s="373"/>
      <c r="P16" s="373"/>
      <c r="Q16" s="373"/>
      <c r="R16" s="373"/>
      <c r="S16" s="373"/>
      <c r="T16" s="12"/>
      <c r="U16" s="12"/>
      <c r="V16" s="12"/>
      <c r="W16" s="12"/>
      <c r="X16" s="12"/>
      <c r="Y16" s="12"/>
    </row>
    <row r="17" spans="1:28" s="13" customFormat="1" ht="45.75" customHeight="1" x14ac:dyDescent="0.2">
      <c r="A17" s="375" t="s">
        <v>73</v>
      </c>
      <c r="B17" s="375"/>
      <c r="C17" s="375"/>
      <c r="D17" s="375"/>
      <c r="E17" s="375"/>
      <c r="F17" s="375"/>
      <c r="G17" s="375"/>
      <c r="H17" s="375"/>
      <c r="I17" s="375"/>
      <c r="J17" s="375"/>
      <c r="K17" s="375"/>
      <c r="L17" s="375"/>
      <c r="M17" s="375"/>
      <c r="N17" s="375"/>
      <c r="O17" s="375"/>
      <c r="P17" s="375"/>
      <c r="Q17" s="375"/>
      <c r="R17" s="375"/>
      <c r="S17" s="375"/>
      <c r="T17" s="14"/>
      <c r="U17" s="14"/>
      <c r="V17" s="14"/>
      <c r="W17" s="14"/>
      <c r="X17" s="14"/>
      <c r="Y17" s="14"/>
      <c r="Z17" s="14"/>
      <c r="AA17" s="14"/>
      <c r="AB17" s="14"/>
    </row>
    <row r="18" spans="1:28" s="13"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12"/>
      <c r="U18" s="12"/>
      <c r="V18" s="12"/>
      <c r="W18" s="12"/>
      <c r="X18" s="12"/>
      <c r="Y18" s="12"/>
    </row>
    <row r="19" spans="1:28" s="13" customFormat="1" ht="54" customHeight="1" x14ac:dyDescent="0.2">
      <c r="A19" s="377" t="s">
        <v>11</v>
      </c>
      <c r="B19" s="377" t="s">
        <v>74</v>
      </c>
      <c r="C19" s="378" t="s">
        <v>75</v>
      </c>
      <c r="D19" s="377" t="s">
        <v>76</v>
      </c>
      <c r="E19" s="377" t="s">
        <v>77</v>
      </c>
      <c r="F19" s="377" t="s">
        <v>78</v>
      </c>
      <c r="G19" s="377" t="s">
        <v>79</v>
      </c>
      <c r="H19" s="377" t="s">
        <v>80</v>
      </c>
      <c r="I19" s="377" t="s">
        <v>81</v>
      </c>
      <c r="J19" s="377" t="s">
        <v>82</v>
      </c>
      <c r="K19" s="377" t="s">
        <v>83</v>
      </c>
      <c r="L19" s="377" t="s">
        <v>84</v>
      </c>
      <c r="M19" s="377" t="s">
        <v>85</v>
      </c>
      <c r="N19" s="377" t="s">
        <v>86</v>
      </c>
      <c r="O19" s="377" t="s">
        <v>87</v>
      </c>
      <c r="P19" s="377" t="s">
        <v>88</v>
      </c>
      <c r="Q19" s="377" t="s">
        <v>89</v>
      </c>
      <c r="R19" s="377"/>
      <c r="S19" s="380" t="s">
        <v>90</v>
      </c>
      <c r="T19" s="12"/>
      <c r="U19" s="12"/>
      <c r="V19" s="12"/>
      <c r="W19" s="12"/>
      <c r="X19" s="12"/>
      <c r="Y19" s="12"/>
    </row>
    <row r="20" spans="1:28" s="13" customFormat="1" ht="180.75" customHeight="1" x14ac:dyDescent="0.2">
      <c r="A20" s="377"/>
      <c r="B20" s="377"/>
      <c r="C20" s="379"/>
      <c r="D20" s="377"/>
      <c r="E20" s="377"/>
      <c r="F20" s="377"/>
      <c r="G20" s="377"/>
      <c r="H20" s="377"/>
      <c r="I20" s="377"/>
      <c r="J20" s="377"/>
      <c r="K20" s="377"/>
      <c r="L20" s="377"/>
      <c r="M20" s="377"/>
      <c r="N20" s="377"/>
      <c r="O20" s="377"/>
      <c r="P20" s="377"/>
      <c r="Q20" s="20" t="s">
        <v>91</v>
      </c>
      <c r="R20" s="21" t="s">
        <v>92</v>
      </c>
      <c r="S20" s="380"/>
      <c r="T20" s="12"/>
      <c r="U20" s="12"/>
      <c r="V20" s="12"/>
      <c r="W20" s="12"/>
      <c r="X20" s="12"/>
      <c r="Y20" s="12"/>
    </row>
    <row r="21" spans="1:28" s="13" customFormat="1" ht="18.75" x14ac:dyDescent="0.2">
      <c r="A21" s="20">
        <v>1</v>
      </c>
      <c r="B21" s="22">
        <v>2</v>
      </c>
      <c r="C21" s="20">
        <v>3</v>
      </c>
      <c r="D21" s="22">
        <v>4</v>
      </c>
      <c r="E21" s="20">
        <v>5</v>
      </c>
      <c r="F21" s="22">
        <v>6</v>
      </c>
      <c r="G21" s="20">
        <v>7</v>
      </c>
      <c r="H21" s="22">
        <v>8</v>
      </c>
      <c r="I21" s="20">
        <v>9</v>
      </c>
      <c r="J21" s="22">
        <v>10</v>
      </c>
      <c r="K21" s="20">
        <v>11</v>
      </c>
      <c r="L21" s="22">
        <v>12</v>
      </c>
      <c r="M21" s="20">
        <v>13</v>
      </c>
      <c r="N21" s="22">
        <v>14</v>
      </c>
      <c r="O21" s="20">
        <v>15</v>
      </c>
      <c r="P21" s="22">
        <v>16</v>
      </c>
      <c r="Q21" s="20">
        <v>17</v>
      </c>
      <c r="R21" s="22">
        <v>18</v>
      </c>
      <c r="S21" s="20">
        <v>19</v>
      </c>
      <c r="T21" s="12"/>
      <c r="U21" s="12"/>
      <c r="V21" s="12"/>
      <c r="W21" s="12"/>
      <c r="X21" s="12"/>
      <c r="Y21" s="12"/>
    </row>
    <row r="22" spans="1:28" s="23" customFormat="1" ht="18.75" x14ac:dyDescent="0.25">
      <c r="A22" s="20" t="s">
        <v>93</v>
      </c>
      <c r="B22" s="24" t="s">
        <v>93</v>
      </c>
      <c r="C22" s="24" t="s">
        <v>93</v>
      </c>
      <c r="D22" s="24" t="s">
        <v>93</v>
      </c>
      <c r="E22" s="24" t="s">
        <v>93</v>
      </c>
      <c r="F22" s="24" t="s">
        <v>93</v>
      </c>
      <c r="G22" s="24" t="s">
        <v>93</v>
      </c>
      <c r="H22" s="25" t="s">
        <v>93</v>
      </c>
      <c r="I22" s="25" t="s">
        <v>93</v>
      </c>
      <c r="J22" s="25" t="s">
        <v>93</v>
      </c>
      <c r="K22" s="24" t="s">
        <v>93</v>
      </c>
      <c r="L22" s="24" t="s">
        <v>93</v>
      </c>
      <c r="M22" s="24" t="s">
        <v>93</v>
      </c>
      <c r="N22" s="24" t="s">
        <v>93</v>
      </c>
      <c r="O22" s="24" t="s">
        <v>93</v>
      </c>
      <c r="P22" s="24" t="s">
        <v>93</v>
      </c>
      <c r="Q22" s="24" t="s">
        <v>93</v>
      </c>
      <c r="R22" s="24" t="s">
        <v>93</v>
      </c>
      <c r="S22" s="26" t="s">
        <v>93</v>
      </c>
      <c r="T22" s="12"/>
      <c r="U22" s="12"/>
      <c r="V22" s="12"/>
      <c r="W22" s="12"/>
      <c r="X22" s="12"/>
      <c r="Y22" s="12"/>
    </row>
    <row r="23" spans="1:28" ht="20.25" customHeight="1" x14ac:dyDescent="0.25">
      <c r="A23" s="27"/>
      <c r="B23" s="22" t="s">
        <v>94</v>
      </c>
      <c r="C23" s="22"/>
      <c r="D23" s="22"/>
      <c r="E23" s="27" t="s">
        <v>93</v>
      </c>
      <c r="F23" s="27" t="s">
        <v>93</v>
      </c>
      <c r="G23" s="27" t="s">
        <v>93</v>
      </c>
      <c r="H23" s="28" t="str">
        <f>H22</f>
        <v>-</v>
      </c>
      <c r="I23" s="27"/>
      <c r="J23" s="28" t="str">
        <f>J22</f>
        <v>-</v>
      </c>
      <c r="K23" s="27"/>
      <c r="L23" s="27"/>
      <c r="M23" s="27"/>
      <c r="N23" s="27"/>
      <c r="O23" s="27"/>
      <c r="P23" s="27"/>
      <c r="Q23" s="29"/>
      <c r="R23" s="30"/>
      <c r="S23" s="31" t="str">
        <f>S22</f>
        <v>-</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22" workbookViewId="0">
      <selection activeCell="A25" sqref="A25:XFD25"/>
    </sheetView>
  </sheetViews>
  <sheetFormatPr defaultColWidth="10.7109375" defaultRowHeight="15.75" x14ac:dyDescent="0.25"/>
  <cols>
    <col min="1" max="1" width="9.5703125" style="32" customWidth="1"/>
    <col min="2" max="2" width="8.7109375" style="32" customWidth="1"/>
    <col min="3" max="3" width="12.7109375" style="32" customWidth="1"/>
    <col min="4" max="4" width="18.57031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69" t="str">
        <f>'1. паспорт местоположение'!A5:C5</f>
        <v>Год раскрытия информации: 2026 год</v>
      </c>
      <c r="B6" s="369"/>
      <c r="C6" s="369"/>
      <c r="D6" s="369"/>
      <c r="E6" s="369"/>
      <c r="F6" s="369"/>
      <c r="G6" s="369"/>
      <c r="H6" s="369"/>
      <c r="I6" s="369"/>
      <c r="J6" s="369"/>
      <c r="K6" s="369"/>
      <c r="L6" s="369"/>
      <c r="M6" s="369"/>
      <c r="N6" s="369"/>
      <c r="O6" s="369"/>
      <c r="P6" s="369"/>
      <c r="Q6" s="369"/>
      <c r="R6" s="369"/>
      <c r="S6" s="369"/>
      <c r="T6" s="369"/>
    </row>
    <row r="7" spans="1:20" s="2" customFormat="1" x14ac:dyDescent="0.2">
      <c r="A7" s="6"/>
    </row>
    <row r="8" spans="1:20" s="2" customFormat="1" ht="18.75" x14ac:dyDescent="0.2">
      <c r="A8" s="370" t="s">
        <v>3</v>
      </c>
      <c r="B8" s="370"/>
      <c r="C8" s="370"/>
      <c r="D8" s="370"/>
      <c r="E8" s="370"/>
      <c r="F8" s="370"/>
      <c r="G8" s="370"/>
      <c r="H8" s="370"/>
      <c r="I8" s="370"/>
      <c r="J8" s="370"/>
      <c r="K8" s="370"/>
      <c r="L8" s="370"/>
      <c r="M8" s="370"/>
      <c r="N8" s="370"/>
      <c r="O8" s="370"/>
      <c r="P8" s="370"/>
      <c r="Q8" s="370"/>
      <c r="R8" s="370"/>
      <c r="S8" s="370"/>
      <c r="T8" s="370"/>
    </row>
    <row r="9" spans="1:20" s="2"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2" customFormat="1" ht="18.75" customHeight="1" x14ac:dyDescent="0.2">
      <c r="A10" s="371" t="str">
        <f>'1. паспорт местоположение'!A9:C9</f>
        <v>Акционерное общество "Россети Янтарь" ДЗО  ПАО "Россети"</v>
      </c>
      <c r="B10" s="371"/>
      <c r="C10" s="371"/>
      <c r="D10" s="371"/>
      <c r="E10" s="371"/>
      <c r="F10" s="371"/>
      <c r="G10" s="371"/>
      <c r="H10" s="371"/>
      <c r="I10" s="371"/>
      <c r="J10" s="371"/>
      <c r="K10" s="371"/>
      <c r="L10" s="371"/>
      <c r="M10" s="371"/>
      <c r="N10" s="371"/>
      <c r="O10" s="371"/>
      <c r="P10" s="371"/>
      <c r="Q10" s="371"/>
      <c r="R10" s="371"/>
      <c r="S10" s="371"/>
      <c r="T10" s="371"/>
    </row>
    <row r="11" spans="1:20" s="2" customFormat="1" ht="18.75" customHeight="1" x14ac:dyDescent="0.2">
      <c r="A11" s="372" t="s">
        <v>5</v>
      </c>
      <c r="B11" s="372"/>
      <c r="C11" s="372"/>
      <c r="D11" s="372"/>
      <c r="E11" s="372"/>
      <c r="F11" s="372"/>
      <c r="G11" s="372"/>
      <c r="H11" s="372"/>
      <c r="I11" s="372"/>
      <c r="J11" s="372"/>
      <c r="K11" s="372"/>
      <c r="L11" s="372"/>
      <c r="M11" s="372"/>
      <c r="N11" s="372"/>
      <c r="O11" s="372"/>
      <c r="P11" s="372"/>
      <c r="Q11" s="372"/>
      <c r="R11" s="372"/>
      <c r="S11" s="372"/>
      <c r="T11" s="372"/>
    </row>
    <row r="12" spans="1:20" s="2"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2" customFormat="1" ht="18.75" customHeight="1" x14ac:dyDescent="0.2">
      <c r="A13" s="371" t="str">
        <f>'1. паспорт местоположение'!A12:C12</f>
        <v>N_22-1299</v>
      </c>
      <c r="B13" s="371"/>
      <c r="C13" s="371"/>
      <c r="D13" s="371"/>
      <c r="E13" s="371"/>
      <c r="F13" s="371"/>
      <c r="G13" s="371"/>
      <c r="H13" s="371"/>
      <c r="I13" s="371"/>
      <c r="J13" s="371"/>
      <c r="K13" s="371"/>
      <c r="L13" s="371"/>
      <c r="M13" s="371"/>
      <c r="N13" s="371"/>
      <c r="O13" s="371"/>
      <c r="P13" s="371"/>
      <c r="Q13" s="371"/>
      <c r="R13" s="371"/>
      <c r="S13" s="371"/>
      <c r="T13" s="371"/>
    </row>
    <row r="14" spans="1:20" s="2" customFormat="1" ht="18.75" customHeight="1" x14ac:dyDescent="0.2">
      <c r="A14" s="372" t="s">
        <v>7</v>
      </c>
      <c r="B14" s="372"/>
      <c r="C14" s="372"/>
      <c r="D14" s="372"/>
      <c r="E14" s="372"/>
      <c r="F14" s="372"/>
      <c r="G14" s="372"/>
      <c r="H14" s="372"/>
      <c r="I14" s="372"/>
      <c r="J14" s="372"/>
      <c r="K14" s="372"/>
      <c r="L14" s="372"/>
      <c r="M14" s="372"/>
      <c r="N14" s="372"/>
      <c r="O14" s="372"/>
      <c r="P14" s="372"/>
      <c r="Q14" s="372"/>
      <c r="R14" s="372"/>
      <c r="S14" s="372"/>
      <c r="T14" s="372"/>
    </row>
    <row r="15" spans="1:20" s="2" customFormat="1" ht="15.75" customHeight="1" x14ac:dyDescent="0.2">
      <c r="A15" s="373"/>
      <c r="B15" s="373"/>
      <c r="C15" s="373"/>
      <c r="D15" s="373"/>
      <c r="E15" s="373"/>
      <c r="F15" s="373"/>
      <c r="G15" s="373"/>
      <c r="H15" s="373"/>
      <c r="I15" s="373"/>
      <c r="J15" s="373"/>
      <c r="K15" s="373"/>
      <c r="L15" s="373"/>
      <c r="M15" s="373"/>
      <c r="N15" s="373"/>
      <c r="O15" s="373"/>
      <c r="P15" s="373"/>
      <c r="Q15" s="373"/>
      <c r="R15" s="373"/>
      <c r="S15" s="373"/>
      <c r="T15" s="373"/>
    </row>
    <row r="16" spans="1:20" s="13" customFormat="1" ht="77.25" customHeight="1" x14ac:dyDescent="0.2">
      <c r="A16" s="374" t="str">
        <f>'1. паспорт местоположение'!A15:C15</f>
        <v xml:space="preserve">Реконструкция ВЛ 0,4 кВ от ТП 50-08 (инв. № 5115054) протяженностью 0,68 км в п. Васильевское Гурьевского района </v>
      </c>
      <c r="B16" s="374"/>
      <c r="C16" s="374"/>
      <c r="D16" s="374"/>
      <c r="E16" s="374"/>
      <c r="F16" s="374"/>
      <c r="G16" s="374"/>
      <c r="H16" s="374"/>
      <c r="I16" s="374"/>
      <c r="J16" s="374"/>
      <c r="K16" s="374"/>
      <c r="L16" s="374"/>
      <c r="M16" s="374"/>
      <c r="N16" s="374"/>
      <c r="O16" s="374"/>
      <c r="P16" s="374"/>
      <c r="Q16" s="374"/>
      <c r="R16" s="374"/>
      <c r="S16" s="374"/>
      <c r="T16" s="374"/>
    </row>
    <row r="17" spans="1:113" s="13" customFormat="1" ht="15" customHeight="1" x14ac:dyDescent="0.2">
      <c r="A17" s="372" t="s">
        <v>9</v>
      </c>
      <c r="B17" s="372"/>
      <c r="C17" s="372"/>
      <c r="D17" s="372"/>
      <c r="E17" s="372"/>
      <c r="F17" s="372"/>
      <c r="G17" s="372"/>
      <c r="H17" s="372"/>
      <c r="I17" s="372"/>
      <c r="J17" s="372"/>
      <c r="K17" s="372"/>
      <c r="L17" s="372"/>
      <c r="M17" s="372"/>
      <c r="N17" s="372"/>
      <c r="O17" s="372"/>
      <c r="P17" s="372"/>
      <c r="Q17" s="372"/>
      <c r="R17" s="372"/>
      <c r="S17" s="372"/>
      <c r="T17" s="372"/>
    </row>
    <row r="18" spans="1:113" s="13"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373"/>
    </row>
    <row r="19" spans="1:113" s="13" customFormat="1" ht="15" customHeight="1" x14ac:dyDescent="0.2">
      <c r="A19" s="384" t="s">
        <v>95</v>
      </c>
      <c r="B19" s="384"/>
      <c r="C19" s="384"/>
      <c r="D19" s="384"/>
      <c r="E19" s="384"/>
      <c r="F19" s="384"/>
      <c r="G19" s="384"/>
      <c r="H19" s="384"/>
      <c r="I19" s="384"/>
      <c r="J19" s="384"/>
      <c r="K19" s="384"/>
      <c r="L19" s="384"/>
      <c r="M19" s="384"/>
      <c r="N19" s="384"/>
      <c r="O19" s="384"/>
      <c r="P19" s="384"/>
      <c r="Q19" s="384"/>
      <c r="R19" s="384"/>
      <c r="S19" s="384"/>
      <c r="T19" s="384"/>
    </row>
    <row r="20" spans="1:113" s="33"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113" ht="46.5" customHeight="1" x14ac:dyDescent="0.25">
      <c r="A21" s="386" t="s">
        <v>11</v>
      </c>
      <c r="B21" s="389" t="s">
        <v>96</v>
      </c>
      <c r="C21" s="390"/>
      <c r="D21" s="393" t="s">
        <v>97</v>
      </c>
      <c r="E21" s="389" t="s">
        <v>98</v>
      </c>
      <c r="F21" s="390"/>
      <c r="G21" s="389" t="s">
        <v>99</v>
      </c>
      <c r="H21" s="390"/>
      <c r="I21" s="389" t="s">
        <v>100</v>
      </c>
      <c r="J21" s="390"/>
      <c r="K21" s="393" t="s">
        <v>101</v>
      </c>
      <c r="L21" s="389" t="s">
        <v>102</v>
      </c>
      <c r="M21" s="390"/>
      <c r="N21" s="389" t="s">
        <v>103</v>
      </c>
      <c r="O21" s="390"/>
      <c r="P21" s="393" t="s">
        <v>104</v>
      </c>
      <c r="Q21" s="381" t="s">
        <v>105</v>
      </c>
      <c r="R21" s="396"/>
      <c r="S21" s="381" t="s">
        <v>106</v>
      </c>
      <c r="T21" s="382"/>
    </row>
    <row r="22" spans="1:113" ht="204.75" customHeight="1" x14ac:dyDescent="0.25">
      <c r="A22" s="387"/>
      <c r="B22" s="391"/>
      <c r="C22" s="392"/>
      <c r="D22" s="394"/>
      <c r="E22" s="391"/>
      <c r="F22" s="392"/>
      <c r="G22" s="391"/>
      <c r="H22" s="392"/>
      <c r="I22" s="391"/>
      <c r="J22" s="392"/>
      <c r="K22" s="395"/>
      <c r="L22" s="391"/>
      <c r="M22" s="392"/>
      <c r="N22" s="391"/>
      <c r="O22" s="392"/>
      <c r="P22" s="395"/>
      <c r="Q22" s="35" t="s">
        <v>107</v>
      </c>
      <c r="R22" s="35" t="s">
        <v>108</v>
      </c>
      <c r="S22" s="35" t="s">
        <v>109</v>
      </c>
      <c r="T22" s="35" t="s">
        <v>110</v>
      </c>
    </row>
    <row r="23" spans="1:113" ht="51.75" customHeight="1" x14ac:dyDescent="0.25">
      <c r="A23" s="388"/>
      <c r="B23" s="35" t="s">
        <v>111</v>
      </c>
      <c r="C23" s="35" t="s">
        <v>112</v>
      </c>
      <c r="D23" s="395"/>
      <c r="E23" s="35" t="s">
        <v>111</v>
      </c>
      <c r="F23" s="35" t="s">
        <v>112</v>
      </c>
      <c r="G23" s="35" t="s">
        <v>111</v>
      </c>
      <c r="H23" s="35" t="s">
        <v>112</v>
      </c>
      <c r="I23" s="35" t="s">
        <v>111</v>
      </c>
      <c r="J23" s="35" t="s">
        <v>112</v>
      </c>
      <c r="K23" s="35" t="s">
        <v>111</v>
      </c>
      <c r="L23" s="35" t="s">
        <v>111</v>
      </c>
      <c r="M23" s="35" t="s">
        <v>112</v>
      </c>
      <c r="N23" s="35" t="s">
        <v>111</v>
      </c>
      <c r="O23" s="35" t="s">
        <v>112</v>
      </c>
      <c r="P23" s="34" t="s">
        <v>111</v>
      </c>
      <c r="Q23" s="35" t="s">
        <v>111</v>
      </c>
      <c r="R23" s="35" t="s">
        <v>111</v>
      </c>
      <c r="S23" s="35" t="s">
        <v>111</v>
      </c>
      <c r="T23" s="35" t="s">
        <v>111</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x14ac:dyDescent="0.25">
      <c r="A25" s="37" t="s">
        <v>93</v>
      </c>
      <c r="B25" s="37" t="s">
        <v>93</v>
      </c>
      <c r="C25" s="37" t="s">
        <v>93</v>
      </c>
      <c r="D25" s="37" t="s">
        <v>93</v>
      </c>
      <c r="E25" s="38" t="s">
        <v>93</v>
      </c>
      <c r="F25" s="37" t="s">
        <v>93</v>
      </c>
      <c r="G25" s="38" t="s">
        <v>93</v>
      </c>
      <c r="H25" s="37" t="s">
        <v>93</v>
      </c>
      <c r="I25" s="38" t="s">
        <v>93</v>
      </c>
      <c r="J25" s="37" t="s">
        <v>93</v>
      </c>
      <c r="K25" s="39" t="s">
        <v>93</v>
      </c>
      <c r="L25" s="39" t="s">
        <v>93</v>
      </c>
      <c r="M25" s="37" t="s">
        <v>93</v>
      </c>
      <c r="N25" s="37" t="s">
        <v>93</v>
      </c>
      <c r="O25" s="37" t="s">
        <v>93</v>
      </c>
      <c r="P25" s="39" t="s">
        <v>93</v>
      </c>
      <c r="Q25" s="40" t="s">
        <v>93</v>
      </c>
      <c r="R25" s="38" t="s">
        <v>93</v>
      </c>
      <c r="S25" s="40" t="s">
        <v>93</v>
      </c>
      <c r="T25" s="38" t="s">
        <v>93</v>
      </c>
    </row>
    <row r="26" spans="1:113" ht="3" customHeight="1" x14ac:dyDescent="0.25"/>
    <row r="27" spans="1:113" s="41" customFormat="1" ht="12.75" x14ac:dyDescent="0.2">
      <c r="B27" s="42"/>
      <c r="C27" s="42"/>
      <c r="K27" s="42"/>
      <c r="O27" s="41">
        <f>SUM(O25:O25)</f>
        <v>0</v>
      </c>
    </row>
    <row r="28" spans="1:113" s="41" customFormat="1" ht="12.75" x14ac:dyDescent="0.2">
      <c r="B28" s="42"/>
      <c r="C28" s="42"/>
      <c r="K28" s="42"/>
    </row>
    <row r="29" spans="1:113" s="41" customFormat="1" x14ac:dyDescent="0.25">
      <c r="B29" s="32" t="s">
        <v>113</v>
      </c>
      <c r="C29" s="32"/>
      <c r="D29" s="32"/>
      <c r="E29" s="32"/>
      <c r="F29" s="32"/>
      <c r="G29" s="32"/>
      <c r="H29" s="32"/>
      <c r="I29" s="32"/>
      <c r="J29" s="32"/>
      <c r="K29" s="32"/>
      <c r="L29" s="32"/>
      <c r="M29" s="32"/>
      <c r="N29" s="32"/>
      <c r="O29" s="32"/>
      <c r="P29" s="32"/>
      <c r="Q29" s="32"/>
      <c r="R29" s="32"/>
    </row>
    <row r="30" spans="1:113" x14ac:dyDescent="0.25">
      <c r="B30" s="383" t="s">
        <v>114</v>
      </c>
      <c r="C30" s="383"/>
      <c r="D30" s="383"/>
      <c r="E30" s="383"/>
      <c r="F30" s="383"/>
      <c r="G30" s="383"/>
      <c r="H30" s="383"/>
      <c r="I30" s="383"/>
      <c r="J30" s="383"/>
      <c r="K30" s="383"/>
      <c r="L30" s="383"/>
      <c r="M30" s="383"/>
      <c r="N30" s="383"/>
      <c r="O30" s="383"/>
      <c r="P30" s="383"/>
      <c r="Q30" s="383"/>
      <c r="R30" s="383"/>
    </row>
    <row r="32" spans="1:113" x14ac:dyDescent="0.25">
      <c r="B32" s="43" t="s">
        <v>115</v>
      </c>
      <c r="C32" s="43"/>
      <c r="D32" s="43"/>
      <c r="E32" s="43"/>
      <c r="H32" s="43"/>
      <c r="I32" s="43"/>
      <c r="J32" s="43"/>
      <c r="K32" s="43"/>
      <c r="L32" s="43"/>
      <c r="M32" s="43"/>
      <c r="N32" s="43"/>
      <c r="O32" s="43"/>
      <c r="P32" s="43"/>
      <c r="Q32" s="43"/>
      <c r="R32" s="43"/>
      <c r="S32" s="44"/>
      <c r="T32" s="44"/>
      <c r="U32" s="44"/>
      <c r="V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x14ac:dyDescent="0.25">
      <c r="B33" s="43" t="s">
        <v>116</v>
      </c>
      <c r="C33" s="43"/>
      <c r="D33" s="43"/>
      <c r="E33" s="43"/>
      <c r="H33" s="43"/>
      <c r="I33" s="43"/>
      <c r="J33" s="43"/>
      <c r="K33" s="43"/>
      <c r="L33" s="43"/>
      <c r="M33" s="43"/>
      <c r="N33" s="43"/>
      <c r="O33" s="43"/>
      <c r="P33" s="43"/>
      <c r="Q33" s="43"/>
      <c r="R33" s="43"/>
    </row>
    <row r="34" spans="2:113" x14ac:dyDescent="0.25">
      <c r="B34" s="43" t="s">
        <v>117</v>
      </c>
      <c r="C34" s="43"/>
      <c r="D34" s="43"/>
      <c r="E34" s="43"/>
      <c r="H34" s="43"/>
      <c r="I34" s="43"/>
      <c r="J34" s="43"/>
      <c r="K34" s="43"/>
      <c r="L34" s="43"/>
      <c r="M34" s="43"/>
      <c r="N34" s="43"/>
      <c r="O34" s="43"/>
      <c r="P34" s="43"/>
      <c r="Q34" s="43"/>
      <c r="R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3" t="s">
        <v>118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3" t="s">
        <v>119</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3" t="s">
        <v>120</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3" t="s">
        <v>121</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3" t="s">
        <v>122</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3" t="s">
        <v>123</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B41" s="43" t="s">
        <v>124</v>
      </c>
      <c r="C41" s="43"/>
      <c r="D41" s="43"/>
      <c r="E41" s="43"/>
      <c r="H41" s="43"/>
      <c r="I41" s="43"/>
      <c r="J41" s="43"/>
      <c r="K41" s="43"/>
      <c r="L41" s="43"/>
      <c r="M41" s="43"/>
      <c r="N41" s="43"/>
      <c r="O41" s="43"/>
      <c r="P41" s="43"/>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3"/>
      <c r="R42" s="43"/>
      <c r="S42" s="43"/>
      <c r="T42" s="43"/>
      <c r="U42" s="43"/>
      <c r="V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2:113" x14ac:dyDescent="0.25">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sheetData>
  <mergeCells count="27">
    <mergeCell ref="B30:R30"/>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3"/>
  <sheetViews>
    <sheetView view="pageBreakPreview" topLeftCell="A22" zoomScale="70" workbookViewId="0">
      <selection activeCell="R30" sqref="R30"/>
    </sheetView>
  </sheetViews>
  <sheetFormatPr defaultColWidth="10.7109375" defaultRowHeight="15.75" x14ac:dyDescent="0.25"/>
  <cols>
    <col min="1" max="1" width="10.7109375" style="32"/>
    <col min="2" max="3" width="20.42578125" style="32" customWidth="1"/>
    <col min="4" max="5" width="36.28515625" style="32" customWidth="1"/>
    <col min="6" max="9" width="8.140625" style="32" customWidth="1"/>
    <col min="10" max="10" width="20.140625" style="32" customWidth="1"/>
    <col min="11" max="11" width="11.140625" style="32" customWidth="1"/>
    <col min="12" max="12" width="8.85546875" style="32" customWidth="1"/>
    <col min="13" max="14" width="13.14062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10.140625" style="32" customWidth="1"/>
    <col min="24" max="24" width="24.5703125" style="32" customWidth="1"/>
    <col min="25" max="25" width="44.5703125" style="32" customWidth="1"/>
    <col min="26" max="26" width="23.42578125" style="32" customWidth="1"/>
    <col min="27" max="27" width="38.710937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69" t="str">
        <f>'1. паспорт местоположение'!A5:C5</f>
        <v>Год раскрытия информации: 2026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70" t="s">
        <v>3</v>
      </c>
      <c r="F7" s="370"/>
      <c r="G7" s="370"/>
      <c r="H7" s="370"/>
      <c r="I7" s="370"/>
      <c r="J7" s="370"/>
      <c r="K7" s="370"/>
      <c r="L7" s="370"/>
      <c r="M7" s="370"/>
      <c r="N7" s="370"/>
      <c r="O7" s="370"/>
      <c r="P7" s="370"/>
      <c r="Q7" s="370"/>
      <c r="R7" s="370"/>
      <c r="S7" s="370"/>
      <c r="T7" s="370"/>
      <c r="U7" s="370"/>
      <c r="V7" s="370"/>
      <c r="W7" s="370"/>
      <c r="X7" s="370"/>
      <c r="Y7" s="370"/>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371" t="str">
        <f>'1. паспорт местоположение'!A9</f>
        <v>Акционерное общество "Россети Янтарь" ДЗО  ПАО "Россети"</v>
      </c>
      <c r="F9" s="371"/>
      <c r="G9" s="371"/>
      <c r="H9" s="371"/>
      <c r="I9" s="371"/>
      <c r="J9" s="371"/>
      <c r="K9" s="371"/>
      <c r="L9" s="371"/>
      <c r="M9" s="371"/>
      <c r="N9" s="371"/>
      <c r="O9" s="371"/>
      <c r="P9" s="371"/>
      <c r="Q9" s="371"/>
      <c r="R9" s="371"/>
      <c r="S9" s="371"/>
      <c r="T9" s="371"/>
      <c r="U9" s="371"/>
      <c r="V9" s="371"/>
      <c r="W9" s="371"/>
      <c r="X9" s="371"/>
      <c r="Y9" s="371"/>
    </row>
    <row r="10" spans="1:27" s="2" customFormat="1" ht="18.75" customHeight="1" x14ac:dyDescent="0.2">
      <c r="E10" s="372" t="s">
        <v>5</v>
      </c>
      <c r="F10" s="372"/>
      <c r="G10" s="372"/>
      <c r="H10" s="372"/>
      <c r="I10" s="372"/>
      <c r="J10" s="372"/>
      <c r="K10" s="372"/>
      <c r="L10" s="372"/>
      <c r="M10" s="372"/>
      <c r="N10" s="372"/>
      <c r="O10" s="372"/>
      <c r="P10" s="372"/>
      <c r="Q10" s="372"/>
      <c r="R10" s="372"/>
      <c r="S10" s="372"/>
      <c r="T10" s="372"/>
      <c r="U10" s="372"/>
      <c r="V10" s="372"/>
      <c r="W10" s="372"/>
      <c r="X10" s="372"/>
      <c r="Y10" s="372"/>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371" t="str">
        <f>'1. паспорт местоположение'!A12</f>
        <v>N_22-1299</v>
      </c>
      <c r="F12" s="371"/>
      <c r="G12" s="371"/>
      <c r="H12" s="371"/>
      <c r="I12" s="371"/>
      <c r="J12" s="371"/>
      <c r="K12" s="371"/>
      <c r="L12" s="371"/>
      <c r="M12" s="371"/>
      <c r="N12" s="371"/>
      <c r="O12" s="371"/>
      <c r="P12" s="371"/>
      <c r="Q12" s="371"/>
      <c r="R12" s="371"/>
      <c r="S12" s="371"/>
      <c r="T12" s="371"/>
      <c r="U12" s="371"/>
      <c r="V12" s="371"/>
      <c r="W12" s="371"/>
      <c r="X12" s="371"/>
      <c r="Y12" s="371"/>
    </row>
    <row r="13" spans="1:27" s="2" customFormat="1" ht="18.75" customHeight="1" x14ac:dyDescent="0.2">
      <c r="E13" s="372" t="s">
        <v>7</v>
      </c>
      <c r="F13" s="372"/>
      <c r="G13" s="372"/>
      <c r="H13" s="372"/>
      <c r="I13" s="372"/>
      <c r="J13" s="372"/>
      <c r="K13" s="372"/>
      <c r="L13" s="372"/>
      <c r="M13" s="372"/>
      <c r="N13" s="372"/>
      <c r="O13" s="372"/>
      <c r="P13" s="372"/>
      <c r="Q13" s="372"/>
      <c r="R13" s="372"/>
      <c r="S13" s="372"/>
      <c r="T13" s="372"/>
      <c r="U13" s="372"/>
      <c r="V13" s="372"/>
      <c r="W13" s="372"/>
      <c r="X13" s="372"/>
      <c r="Y13" s="372"/>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72" customHeight="1" x14ac:dyDescent="0.2">
      <c r="E15" s="374" t="str">
        <f>'1. паспорт местоположение'!A15</f>
        <v xml:space="preserve">Реконструкция ВЛ 0,4 кВ от ТП 50-08 (инв. № 5115054) протяженностью 0,68 км в п. Васильевское Гурьевского района </v>
      </c>
      <c r="F15" s="374"/>
      <c r="G15" s="374"/>
      <c r="H15" s="374"/>
      <c r="I15" s="374"/>
      <c r="J15" s="374"/>
      <c r="K15" s="374"/>
      <c r="L15" s="374"/>
      <c r="M15" s="374"/>
      <c r="N15" s="374"/>
      <c r="O15" s="374"/>
      <c r="P15" s="374"/>
      <c r="Q15" s="374"/>
      <c r="R15" s="374"/>
      <c r="S15" s="374"/>
      <c r="T15" s="374"/>
      <c r="U15" s="374"/>
      <c r="V15" s="374"/>
      <c r="W15" s="374"/>
      <c r="X15" s="374"/>
      <c r="Y15" s="374"/>
    </row>
    <row r="16" spans="1:27" s="13" customFormat="1" ht="15" customHeight="1" x14ac:dyDescent="0.2">
      <c r="E16" s="372" t="s">
        <v>9</v>
      </c>
      <c r="F16" s="372"/>
      <c r="G16" s="372"/>
      <c r="H16" s="372"/>
      <c r="I16" s="372"/>
      <c r="J16" s="372"/>
      <c r="K16" s="372"/>
      <c r="L16" s="372"/>
      <c r="M16" s="372"/>
      <c r="N16" s="372"/>
      <c r="O16" s="372"/>
      <c r="P16" s="372"/>
      <c r="Q16" s="372"/>
      <c r="R16" s="372"/>
      <c r="S16" s="372"/>
      <c r="T16" s="372"/>
      <c r="U16" s="372"/>
      <c r="V16" s="372"/>
      <c r="W16" s="372"/>
      <c r="X16" s="372"/>
      <c r="Y16" s="372"/>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384"/>
      <c r="F18" s="384"/>
      <c r="G18" s="384"/>
      <c r="H18" s="384"/>
      <c r="I18" s="384"/>
      <c r="J18" s="384"/>
      <c r="K18" s="384"/>
      <c r="L18" s="384"/>
      <c r="M18" s="384"/>
      <c r="N18" s="384"/>
      <c r="O18" s="384"/>
      <c r="P18" s="384"/>
      <c r="Q18" s="384"/>
      <c r="R18" s="384"/>
      <c r="S18" s="384"/>
      <c r="T18" s="384"/>
      <c r="U18" s="384"/>
      <c r="V18" s="384"/>
      <c r="W18" s="384"/>
      <c r="X18" s="384"/>
      <c r="Y18" s="384"/>
    </row>
    <row r="19" spans="1:27" ht="25.5" customHeight="1" x14ac:dyDescent="0.25">
      <c r="A19" s="384" t="s">
        <v>125</v>
      </c>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row>
    <row r="20" spans="1:27" s="33" customFormat="1" ht="21" customHeight="1" x14ac:dyDescent="0.25"/>
    <row r="21" spans="1:27" ht="15.75" customHeight="1" x14ac:dyDescent="0.25">
      <c r="A21" s="393" t="s">
        <v>11</v>
      </c>
      <c r="B21" s="389" t="s">
        <v>126</v>
      </c>
      <c r="C21" s="390"/>
      <c r="D21" s="389" t="s">
        <v>127</v>
      </c>
      <c r="E21" s="390"/>
      <c r="F21" s="381" t="s">
        <v>83</v>
      </c>
      <c r="G21" s="382"/>
      <c r="H21" s="382"/>
      <c r="I21" s="396"/>
      <c r="J21" s="393" t="s">
        <v>128</v>
      </c>
      <c r="K21" s="389" t="s">
        <v>129</v>
      </c>
      <c r="L21" s="390"/>
      <c r="M21" s="389" t="s">
        <v>130</v>
      </c>
      <c r="N21" s="390"/>
      <c r="O21" s="389" t="s">
        <v>131</v>
      </c>
      <c r="P21" s="390"/>
      <c r="Q21" s="389" t="s">
        <v>132</v>
      </c>
      <c r="R21" s="390"/>
      <c r="S21" s="393" t="s">
        <v>133</v>
      </c>
      <c r="T21" s="393" t="s">
        <v>134</v>
      </c>
      <c r="U21" s="393" t="s">
        <v>135</v>
      </c>
      <c r="V21" s="389" t="s">
        <v>136</v>
      </c>
      <c r="W21" s="390"/>
      <c r="X21" s="381" t="s">
        <v>105</v>
      </c>
      <c r="Y21" s="382"/>
      <c r="Z21" s="381" t="s">
        <v>106</v>
      </c>
      <c r="AA21" s="382"/>
    </row>
    <row r="22" spans="1:27" ht="216" customHeight="1" x14ac:dyDescent="0.25">
      <c r="A22" s="394"/>
      <c r="B22" s="391"/>
      <c r="C22" s="392"/>
      <c r="D22" s="391"/>
      <c r="E22" s="392"/>
      <c r="F22" s="381" t="s">
        <v>137</v>
      </c>
      <c r="G22" s="396"/>
      <c r="H22" s="381" t="s">
        <v>138</v>
      </c>
      <c r="I22" s="396"/>
      <c r="J22" s="395"/>
      <c r="K22" s="391"/>
      <c r="L22" s="392"/>
      <c r="M22" s="391"/>
      <c r="N22" s="392"/>
      <c r="O22" s="391"/>
      <c r="P22" s="392"/>
      <c r="Q22" s="391"/>
      <c r="R22" s="392"/>
      <c r="S22" s="395"/>
      <c r="T22" s="395"/>
      <c r="U22" s="395"/>
      <c r="V22" s="391"/>
      <c r="W22" s="392"/>
      <c r="X22" s="35" t="s">
        <v>107</v>
      </c>
      <c r="Y22" s="35" t="s">
        <v>108</v>
      </c>
      <c r="Z22" s="35" t="s">
        <v>109</v>
      </c>
      <c r="AA22" s="35" t="s">
        <v>110</v>
      </c>
    </row>
    <row r="23" spans="1:27" ht="60" customHeight="1" x14ac:dyDescent="0.25">
      <c r="A23" s="395"/>
      <c r="B23" s="34" t="s">
        <v>111</v>
      </c>
      <c r="C23" s="34" t="s">
        <v>112</v>
      </c>
      <c r="D23" s="34" t="s">
        <v>111</v>
      </c>
      <c r="E23" s="34" t="s">
        <v>112</v>
      </c>
      <c r="F23" s="34" t="s">
        <v>111</v>
      </c>
      <c r="G23" s="34" t="s">
        <v>112</v>
      </c>
      <c r="H23" s="34" t="s">
        <v>111</v>
      </c>
      <c r="I23" s="34" t="s">
        <v>112</v>
      </c>
      <c r="J23" s="34" t="s">
        <v>111</v>
      </c>
      <c r="K23" s="34" t="s">
        <v>111</v>
      </c>
      <c r="L23" s="34" t="s">
        <v>112</v>
      </c>
      <c r="M23" s="34" t="s">
        <v>111</v>
      </c>
      <c r="N23" s="34" t="s">
        <v>112</v>
      </c>
      <c r="O23" s="34" t="s">
        <v>111</v>
      </c>
      <c r="P23" s="34" t="s">
        <v>112</v>
      </c>
      <c r="Q23" s="34" t="s">
        <v>111</v>
      </c>
      <c r="R23" s="34" t="s">
        <v>112</v>
      </c>
      <c r="S23" s="34" t="s">
        <v>111</v>
      </c>
      <c r="T23" s="34" t="s">
        <v>111</v>
      </c>
      <c r="U23" s="34" t="s">
        <v>111</v>
      </c>
      <c r="V23" s="34" t="s">
        <v>111</v>
      </c>
      <c r="W23" s="34" t="s">
        <v>112</v>
      </c>
      <c r="X23" s="34" t="s">
        <v>111</v>
      </c>
      <c r="Y23" s="34" t="s">
        <v>111</v>
      </c>
      <c r="Z23" s="35" t="s">
        <v>111</v>
      </c>
      <c r="AA23" s="35" t="s">
        <v>111</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ht="15.75" customHeight="1" x14ac:dyDescent="0.25">
      <c r="A25" s="397">
        <v>1</v>
      </c>
      <c r="B25" s="400" t="s">
        <v>139</v>
      </c>
      <c r="C25" s="400" t="s">
        <v>139</v>
      </c>
      <c r="D25" s="38" t="s">
        <v>140</v>
      </c>
      <c r="E25" s="38" t="s">
        <v>140</v>
      </c>
      <c r="F25" s="400">
        <v>0.4</v>
      </c>
      <c r="G25" s="400">
        <v>0.4</v>
      </c>
      <c r="H25" s="400">
        <v>0.4</v>
      </c>
      <c r="I25" s="400">
        <v>0.4</v>
      </c>
      <c r="J25" s="400">
        <v>1950</v>
      </c>
      <c r="K25" s="400" t="s">
        <v>14</v>
      </c>
      <c r="L25" s="400" t="s">
        <v>14</v>
      </c>
      <c r="M25" s="40" t="s">
        <v>141</v>
      </c>
      <c r="N25" s="38">
        <v>95</v>
      </c>
      <c r="O25" s="400" t="s">
        <v>142</v>
      </c>
      <c r="P25" s="400" t="s">
        <v>142</v>
      </c>
      <c r="Q25" s="38">
        <v>0.127</v>
      </c>
      <c r="R25" s="38">
        <v>0.127</v>
      </c>
      <c r="S25" s="400" t="s">
        <v>93</v>
      </c>
      <c r="T25" s="400" t="s">
        <v>143</v>
      </c>
      <c r="U25" s="400" t="s">
        <v>20</v>
      </c>
      <c r="V25" s="400" t="s">
        <v>144</v>
      </c>
      <c r="W25" s="400" t="s">
        <v>144</v>
      </c>
      <c r="X25" s="400" t="s">
        <v>145</v>
      </c>
      <c r="Y25" s="400" t="s">
        <v>146</v>
      </c>
      <c r="Z25" s="400" t="s">
        <v>147</v>
      </c>
      <c r="AA25" s="400" t="s">
        <v>148</v>
      </c>
    </row>
    <row r="26" spans="1:27" x14ac:dyDescent="0.25">
      <c r="A26" s="398"/>
      <c r="B26" s="401"/>
      <c r="C26" s="401"/>
      <c r="D26" s="38" t="s">
        <v>149</v>
      </c>
      <c r="E26" s="38" t="s">
        <v>150</v>
      </c>
      <c r="F26" s="401"/>
      <c r="G26" s="401"/>
      <c r="H26" s="401"/>
      <c r="I26" s="401"/>
      <c r="J26" s="401"/>
      <c r="K26" s="401"/>
      <c r="L26" s="401"/>
      <c r="M26" s="40" t="s">
        <v>141</v>
      </c>
      <c r="N26" s="38">
        <v>95</v>
      </c>
      <c r="O26" s="401"/>
      <c r="P26" s="401"/>
      <c r="Q26" s="38">
        <f>0.538-Q25-Q27</f>
        <v>0.31800000000000006</v>
      </c>
      <c r="R26" s="38">
        <f>0.691-R25-R27</f>
        <v>0.47099999999999997</v>
      </c>
      <c r="S26" s="401"/>
      <c r="T26" s="401"/>
      <c r="U26" s="401"/>
      <c r="V26" s="401"/>
      <c r="W26" s="401"/>
      <c r="X26" s="401"/>
      <c r="Y26" s="401"/>
      <c r="Z26" s="401"/>
      <c r="AA26" s="401"/>
    </row>
    <row r="27" spans="1:27" x14ac:dyDescent="0.25">
      <c r="A27" s="398"/>
      <c r="B27" s="401"/>
      <c r="C27" s="401"/>
      <c r="D27" s="38" t="s">
        <v>151</v>
      </c>
      <c r="E27" s="38" t="s">
        <v>152</v>
      </c>
      <c r="F27" s="401"/>
      <c r="G27" s="401"/>
      <c r="H27" s="401"/>
      <c r="I27" s="401"/>
      <c r="J27" s="401"/>
      <c r="K27" s="401"/>
      <c r="L27" s="401"/>
      <c r="M27" s="40" t="s">
        <v>141</v>
      </c>
      <c r="N27" s="38">
        <v>95</v>
      </c>
      <c r="O27" s="401"/>
      <c r="P27" s="401"/>
      <c r="Q27" s="38">
        <v>9.2999999999999999E-2</v>
      </c>
      <c r="R27" s="38">
        <v>9.2999999999999999E-2</v>
      </c>
      <c r="S27" s="401"/>
      <c r="T27" s="401"/>
      <c r="U27" s="401"/>
      <c r="V27" s="401"/>
      <c r="W27" s="401"/>
      <c r="X27" s="401"/>
      <c r="Y27" s="401"/>
      <c r="Z27" s="401"/>
      <c r="AA27" s="401"/>
    </row>
    <row r="28" spans="1:27" x14ac:dyDescent="0.25">
      <c r="A28" s="398"/>
      <c r="B28" s="401"/>
      <c r="C28" s="401"/>
      <c r="D28" s="38" t="s">
        <v>153</v>
      </c>
      <c r="E28" s="38" t="s">
        <v>154</v>
      </c>
      <c r="F28" s="401"/>
      <c r="G28" s="401"/>
      <c r="H28" s="401"/>
      <c r="I28" s="401"/>
      <c r="J28" s="401"/>
      <c r="K28" s="401"/>
      <c r="L28" s="401"/>
      <c r="M28" s="40" t="s">
        <v>141</v>
      </c>
      <c r="N28" s="38">
        <v>70</v>
      </c>
      <c r="O28" s="401"/>
      <c r="P28" s="401"/>
      <c r="Q28" s="38">
        <v>9.5000000000000001E-2</v>
      </c>
      <c r="R28" s="38">
        <v>5.7000000000000002E-2</v>
      </c>
      <c r="S28" s="401"/>
      <c r="T28" s="401"/>
      <c r="U28" s="401"/>
      <c r="V28" s="401"/>
      <c r="W28" s="401"/>
      <c r="X28" s="401"/>
      <c r="Y28" s="401"/>
      <c r="Z28" s="401"/>
      <c r="AA28" s="401"/>
    </row>
    <row r="29" spans="1:27" x14ac:dyDescent="0.25">
      <c r="A29" s="399"/>
      <c r="B29" s="402"/>
      <c r="C29" s="402"/>
      <c r="D29" s="38" t="s">
        <v>155</v>
      </c>
      <c r="E29" s="38" t="s">
        <v>156</v>
      </c>
      <c r="F29" s="402"/>
      <c r="G29" s="402"/>
      <c r="H29" s="402"/>
      <c r="I29" s="402"/>
      <c r="J29" s="402"/>
      <c r="K29" s="402"/>
      <c r="L29" s="402"/>
      <c r="M29" s="40" t="s">
        <v>141</v>
      </c>
      <c r="N29" s="38">
        <v>35</v>
      </c>
      <c r="O29" s="402"/>
      <c r="P29" s="402"/>
      <c r="Q29" s="38">
        <v>5.2999999999999999E-2</v>
      </c>
      <c r="R29" s="38">
        <v>5.2999999999999999E-2</v>
      </c>
      <c r="S29" s="402"/>
      <c r="T29" s="402"/>
      <c r="U29" s="402"/>
      <c r="V29" s="402"/>
      <c r="W29" s="402"/>
      <c r="X29" s="402"/>
      <c r="Y29" s="402"/>
      <c r="Z29" s="402"/>
      <c r="AA29" s="402"/>
    </row>
    <row r="30" spans="1:27" x14ac:dyDescent="0.25">
      <c r="E30" s="46"/>
      <c r="Q30" s="32">
        <f>SUM(Q25:Q29)</f>
        <v>0.68600000000000005</v>
      </c>
      <c r="R30" s="32">
        <f>SUM(R25:R29)</f>
        <v>0.80100000000000005</v>
      </c>
      <c r="S30" s="32">
        <f>R30-Q30</f>
        <v>0.11499999999999999</v>
      </c>
    </row>
    <row r="31" spans="1:27" x14ac:dyDescent="0.25">
      <c r="E31" s="46"/>
    </row>
    <row r="32" spans="1:27" x14ac:dyDescent="0.25">
      <c r="E32" s="46"/>
      <c r="R32" s="47"/>
    </row>
    <row r="33" spans="5:18" x14ac:dyDescent="0.25">
      <c r="E33" s="46"/>
      <c r="P33" s="32" t="s">
        <v>157</v>
      </c>
      <c r="R33" s="32">
        <f>R25+R27+R29</f>
        <v>0.27300000000000002</v>
      </c>
    </row>
  </sheetData>
  <mergeCells count="48">
    <mergeCell ref="AA25:AA29"/>
    <mergeCell ref="V25:V29"/>
    <mergeCell ref="W25:W29"/>
    <mergeCell ref="X25:X29"/>
    <mergeCell ref="Y25:Y29"/>
    <mergeCell ref="Z25:Z29"/>
    <mergeCell ref="O25:O29"/>
    <mergeCell ref="P25:P29"/>
    <mergeCell ref="S25:S29"/>
    <mergeCell ref="T25:T29"/>
    <mergeCell ref="U25:U29"/>
    <mergeCell ref="H25:H29"/>
    <mergeCell ref="I25:I29"/>
    <mergeCell ref="J25:J29"/>
    <mergeCell ref="K25:K29"/>
    <mergeCell ref="L25:L29"/>
    <mergeCell ref="A25:A29"/>
    <mergeCell ref="B25:B29"/>
    <mergeCell ref="C25:C29"/>
    <mergeCell ref="F25:F29"/>
    <mergeCell ref="G25:G29"/>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39"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80" workbookViewId="0">
      <selection activeCell="C27" sqref="C27"/>
    </sheetView>
  </sheetViews>
  <sheetFormatPr defaultColWidth="9.140625" defaultRowHeight="15" x14ac:dyDescent="0.25"/>
  <cols>
    <col min="1" max="1" width="6.140625" style="1" customWidth="1"/>
    <col min="2" max="2" width="53.5703125" style="1" customWidth="1"/>
    <col min="3" max="3" width="9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69" t="str">
        <f>'1. паспорт местоположение'!A5:C5</f>
        <v>Год раскрытия информации: 2026 год</v>
      </c>
      <c r="B5" s="369"/>
      <c r="C5" s="369"/>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2" customFormat="1" ht="18.75" x14ac:dyDescent="0.3">
      <c r="A6" s="6"/>
      <c r="G6" s="5"/>
    </row>
    <row r="7" spans="1:29" s="2" customFormat="1" ht="18.75" x14ac:dyDescent="0.2">
      <c r="A7" s="370" t="s">
        <v>3</v>
      </c>
      <c r="B7" s="370"/>
      <c r="C7" s="370"/>
      <c r="D7" s="9"/>
      <c r="E7" s="9"/>
      <c r="F7" s="9"/>
      <c r="G7" s="9"/>
      <c r="H7" s="9"/>
      <c r="I7" s="9"/>
      <c r="J7" s="9"/>
      <c r="K7" s="9"/>
      <c r="L7" s="9"/>
      <c r="M7" s="9"/>
      <c r="N7" s="9"/>
      <c r="O7" s="9"/>
      <c r="P7" s="9"/>
      <c r="Q7" s="9"/>
      <c r="R7" s="9"/>
      <c r="S7" s="9"/>
      <c r="T7" s="9"/>
      <c r="U7" s="9"/>
    </row>
    <row r="8" spans="1:29" s="2" customFormat="1" ht="18.75" x14ac:dyDescent="0.2">
      <c r="A8" s="370"/>
      <c r="B8" s="370"/>
      <c r="C8" s="370"/>
      <c r="D8" s="8"/>
      <c r="E8" s="8"/>
      <c r="F8" s="8"/>
      <c r="G8" s="8"/>
      <c r="H8" s="9"/>
      <c r="I8" s="9"/>
      <c r="J8" s="9"/>
      <c r="K8" s="9"/>
      <c r="L8" s="9"/>
      <c r="M8" s="9"/>
      <c r="N8" s="9"/>
      <c r="O8" s="9"/>
      <c r="P8" s="9"/>
      <c r="Q8" s="9"/>
      <c r="R8" s="9"/>
      <c r="S8" s="9"/>
      <c r="T8" s="9"/>
      <c r="U8" s="9"/>
    </row>
    <row r="9" spans="1:29" s="2" customFormat="1" ht="18.75" x14ac:dyDescent="0.2">
      <c r="A9" s="371" t="str">
        <f>'1. паспорт местоположение'!A9:C9</f>
        <v>Акционерное общество "Россети Янтарь" ДЗО  ПАО "Россети"</v>
      </c>
      <c r="B9" s="371"/>
      <c r="C9" s="371"/>
      <c r="D9" s="10"/>
      <c r="E9" s="10"/>
      <c r="F9" s="10"/>
      <c r="G9" s="10"/>
      <c r="H9" s="9"/>
      <c r="I9" s="9"/>
      <c r="J9" s="9"/>
      <c r="K9" s="9"/>
      <c r="L9" s="9"/>
      <c r="M9" s="9"/>
      <c r="N9" s="9"/>
      <c r="O9" s="9"/>
      <c r="P9" s="9"/>
      <c r="Q9" s="9"/>
      <c r="R9" s="9"/>
      <c r="S9" s="9"/>
      <c r="T9" s="9"/>
      <c r="U9" s="9"/>
    </row>
    <row r="10" spans="1:29" s="2" customFormat="1" ht="18.75" x14ac:dyDescent="0.2">
      <c r="A10" s="372" t="s">
        <v>5</v>
      </c>
      <c r="B10" s="372"/>
      <c r="C10" s="372"/>
      <c r="D10" s="11"/>
      <c r="E10" s="11"/>
      <c r="F10" s="11"/>
      <c r="G10" s="11"/>
      <c r="H10" s="9"/>
      <c r="I10" s="9"/>
      <c r="J10" s="9"/>
      <c r="K10" s="9"/>
      <c r="L10" s="9"/>
      <c r="M10" s="9"/>
      <c r="N10" s="9"/>
      <c r="O10" s="9"/>
      <c r="P10" s="9"/>
      <c r="Q10" s="9"/>
      <c r="R10" s="9"/>
      <c r="S10" s="9"/>
      <c r="T10" s="9"/>
      <c r="U10" s="9"/>
    </row>
    <row r="11" spans="1:29" s="2" customFormat="1" ht="18.75" x14ac:dyDescent="0.2">
      <c r="A11" s="370"/>
      <c r="B11" s="370"/>
      <c r="C11" s="370"/>
      <c r="D11" s="8"/>
      <c r="E11" s="8"/>
      <c r="F11" s="8"/>
      <c r="G11" s="8"/>
      <c r="H11" s="9"/>
      <c r="I11" s="9"/>
      <c r="J11" s="9"/>
      <c r="K11" s="9"/>
      <c r="L11" s="9"/>
      <c r="M11" s="9"/>
      <c r="N11" s="9"/>
      <c r="O11" s="9"/>
      <c r="P11" s="9"/>
      <c r="Q11" s="9"/>
      <c r="R11" s="9"/>
      <c r="S11" s="9"/>
      <c r="T11" s="9"/>
      <c r="U11" s="9"/>
    </row>
    <row r="12" spans="1:29" s="2" customFormat="1" ht="18.75" x14ac:dyDescent="0.2">
      <c r="A12" s="371" t="str">
        <f>'1. паспорт местоположение'!A12:C12</f>
        <v>N_22-1299</v>
      </c>
      <c r="B12" s="371"/>
      <c r="C12" s="371"/>
      <c r="D12" s="10"/>
      <c r="E12" s="10"/>
      <c r="F12" s="10"/>
      <c r="G12" s="10"/>
      <c r="H12" s="9"/>
      <c r="I12" s="9"/>
      <c r="J12" s="9"/>
      <c r="K12" s="9"/>
      <c r="L12" s="9"/>
      <c r="M12" s="9"/>
      <c r="N12" s="9"/>
      <c r="O12" s="9"/>
      <c r="P12" s="9"/>
      <c r="Q12" s="9"/>
      <c r="R12" s="9"/>
      <c r="S12" s="9"/>
      <c r="T12" s="9"/>
      <c r="U12" s="9"/>
    </row>
    <row r="13" spans="1:29" s="2" customFormat="1" ht="18.75" x14ac:dyDescent="0.2">
      <c r="A13" s="372" t="s">
        <v>7</v>
      </c>
      <c r="B13" s="372"/>
      <c r="C13" s="372"/>
      <c r="D13" s="11"/>
      <c r="E13" s="11"/>
      <c r="F13" s="11"/>
      <c r="G13" s="11"/>
      <c r="H13" s="9"/>
      <c r="I13" s="9"/>
      <c r="J13" s="9"/>
      <c r="K13" s="9"/>
      <c r="L13" s="9"/>
      <c r="M13" s="9"/>
      <c r="N13" s="9"/>
      <c r="O13" s="9"/>
      <c r="P13" s="9"/>
      <c r="Q13" s="9"/>
      <c r="R13" s="9"/>
      <c r="S13" s="9"/>
      <c r="T13" s="9"/>
      <c r="U13" s="9"/>
    </row>
    <row r="14" spans="1:29" s="2" customFormat="1" ht="15.75" customHeight="1" x14ac:dyDescent="0.2">
      <c r="A14" s="373"/>
      <c r="B14" s="373"/>
      <c r="C14" s="373"/>
      <c r="D14" s="12"/>
      <c r="E14" s="12"/>
      <c r="F14" s="12"/>
      <c r="G14" s="12"/>
      <c r="H14" s="12"/>
      <c r="I14" s="12"/>
      <c r="J14" s="12"/>
      <c r="K14" s="12"/>
      <c r="L14" s="12"/>
      <c r="M14" s="12"/>
      <c r="N14" s="12"/>
      <c r="O14" s="12"/>
      <c r="P14" s="12"/>
      <c r="Q14" s="12"/>
      <c r="R14" s="12"/>
      <c r="S14" s="12"/>
      <c r="T14" s="12"/>
      <c r="U14" s="12"/>
    </row>
    <row r="15" spans="1:29" s="13" customFormat="1" ht="70.5" customHeight="1" x14ac:dyDescent="0.2">
      <c r="A15" s="374" t="str">
        <f>'1. паспорт местоположение'!A15:C15</f>
        <v xml:space="preserve">Реконструкция ВЛ 0,4 кВ от ТП 50-08 (инв. № 5115054) протяженностью 0,68 км в п. Васильевское Гурьевского района </v>
      </c>
      <c r="B15" s="374"/>
      <c r="C15" s="374"/>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372" t="s">
        <v>9</v>
      </c>
      <c r="B16" s="372"/>
      <c r="C16" s="372"/>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373"/>
      <c r="B17" s="373"/>
      <c r="C17" s="373"/>
      <c r="D17" s="12"/>
      <c r="E17" s="12"/>
      <c r="F17" s="12"/>
      <c r="G17" s="12"/>
      <c r="H17" s="12"/>
      <c r="I17" s="12"/>
      <c r="J17" s="12"/>
      <c r="K17" s="12"/>
      <c r="L17" s="12"/>
      <c r="M17" s="12"/>
      <c r="N17" s="12"/>
      <c r="O17" s="12"/>
      <c r="P17" s="12"/>
      <c r="Q17" s="12"/>
      <c r="R17" s="12"/>
    </row>
    <row r="18" spans="1:21" s="13" customFormat="1" ht="27.75" customHeight="1" x14ac:dyDescent="0.2">
      <c r="A18" s="375" t="s">
        <v>158</v>
      </c>
      <c r="B18" s="375"/>
      <c r="C18" s="375"/>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11</v>
      </c>
      <c r="B20" s="16" t="s">
        <v>12</v>
      </c>
      <c r="C20" s="17" t="s">
        <v>13</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63" x14ac:dyDescent="0.2">
      <c r="A22" s="19" t="s">
        <v>14</v>
      </c>
      <c r="B22" s="49" t="s">
        <v>159</v>
      </c>
      <c r="C22" s="50" t="s">
        <v>160</v>
      </c>
      <c r="D22" s="11"/>
      <c r="E22" s="11"/>
      <c r="F22" s="12"/>
      <c r="G22" s="12"/>
      <c r="H22" s="12"/>
      <c r="I22" s="12"/>
      <c r="J22" s="12"/>
      <c r="K22" s="12"/>
      <c r="L22" s="12"/>
      <c r="M22" s="12"/>
      <c r="N22" s="12"/>
      <c r="O22" s="12"/>
      <c r="P22" s="12"/>
    </row>
    <row r="23" spans="1:21" ht="63" x14ac:dyDescent="0.25">
      <c r="A23" s="19" t="s">
        <v>17</v>
      </c>
      <c r="B23" s="51" t="s">
        <v>161</v>
      </c>
      <c r="C23" s="15" t="s">
        <v>162</v>
      </c>
    </row>
    <row r="24" spans="1:21" ht="47.25" x14ac:dyDescent="0.25">
      <c r="A24" s="19" t="s">
        <v>20</v>
      </c>
      <c r="B24" s="51" t="s">
        <v>163</v>
      </c>
      <c r="C24" s="52" t="s">
        <v>164</v>
      </c>
    </row>
    <row r="25" spans="1:21" ht="63" customHeight="1" x14ac:dyDescent="0.25">
      <c r="A25" s="19" t="s">
        <v>23</v>
      </c>
      <c r="B25" s="51" t="s">
        <v>165</v>
      </c>
      <c r="C25" s="53" t="s">
        <v>166</v>
      </c>
    </row>
    <row r="26" spans="1:21" ht="42.75" customHeight="1" x14ac:dyDescent="0.25">
      <c r="A26" s="19" t="s">
        <v>26</v>
      </c>
      <c r="B26" s="51" t="s">
        <v>167</v>
      </c>
      <c r="C26" s="15" t="s">
        <v>58</v>
      </c>
    </row>
    <row r="27" spans="1:21" ht="254.25" customHeight="1" x14ac:dyDescent="0.25">
      <c r="A27" s="19" t="s">
        <v>28</v>
      </c>
      <c r="B27" s="51" t="s">
        <v>168</v>
      </c>
      <c r="C27" s="18" t="s">
        <v>169</v>
      </c>
    </row>
    <row r="28" spans="1:21" ht="42.75" customHeight="1" x14ac:dyDescent="0.25">
      <c r="A28" s="19" t="s">
        <v>31</v>
      </c>
      <c r="B28" s="51" t="s">
        <v>170</v>
      </c>
      <c r="C28" s="18">
        <v>2024</v>
      </c>
    </row>
    <row r="29" spans="1:21" ht="42.75" customHeight="1" x14ac:dyDescent="0.25">
      <c r="A29" s="19" t="s">
        <v>33</v>
      </c>
      <c r="B29" s="15" t="s">
        <v>171</v>
      </c>
      <c r="C29" s="18">
        <v>2025</v>
      </c>
    </row>
    <row r="30" spans="1:21" ht="42.75" customHeight="1" x14ac:dyDescent="0.25">
      <c r="A30" s="19" t="s">
        <v>35</v>
      </c>
      <c r="B30" s="15" t="s">
        <v>172</v>
      </c>
      <c r="C30" s="15" t="s">
        <v>173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2"/>
  <sheetViews>
    <sheetView view="pageBreakPreview" topLeftCell="A7" zoomScale="70" workbookViewId="0">
      <selection activeCell="X30" sqref="X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4" width="17.7109375" customWidth="1"/>
    <col min="25" max="25" width="30.4257812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69" t="str">
        <f>'1. паспорт местоположение'!A5:C5</f>
        <v>Год раскрытия информации: 2026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370" t="s">
        <v>3</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9"/>
      <c r="AB6" s="9"/>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9"/>
      <c r="AB7" s="9"/>
    </row>
    <row r="8" spans="1:28" ht="15.75" x14ac:dyDescent="0.25">
      <c r="A8" s="371" t="str">
        <f>'1. паспорт местоположение'!A9:C9</f>
        <v>Акционерное общество "Россети Янтарь" ДЗО  ПАО "Россети"</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10"/>
      <c r="AB8" s="10"/>
    </row>
    <row r="9" spans="1:28" ht="15.75" x14ac:dyDescent="0.25">
      <c r="A9" s="372" t="s">
        <v>5</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11"/>
      <c r="AB9" s="11"/>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9"/>
      <c r="AB10" s="9"/>
    </row>
    <row r="11" spans="1:28" ht="15.75" x14ac:dyDescent="0.25">
      <c r="A11" s="371" t="str">
        <f>'1. паспорт местоположение'!A12:C12</f>
        <v>N_22-1299</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10"/>
      <c r="AB11" s="10"/>
    </row>
    <row r="12" spans="1:28" ht="15.75" x14ac:dyDescent="0.25">
      <c r="A12" s="372" t="s">
        <v>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11"/>
      <c r="AB12" s="11"/>
    </row>
    <row r="13" spans="1:28" ht="18.75" x14ac:dyDescent="0.25">
      <c r="A13" s="373"/>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54"/>
      <c r="AB13" s="54"/>
    </row>
    <row r="14" spans="1:28" ht="15.75" x14ac:dyDescent="0.25">
      <c r="A14" s="374" t="str">
        <f>'1. паспорт местоположение'!A15:C15</f>
        <v xml:space="preserve">Реконструкция ВЛ 0,4 кВ от ТП 50-08 (инв. № 5115054) протяженностью 0,68 км в п. Васильевское Гурьевского района </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10"/>
      <c r="AB14" s="10"/>
    </row>
    <row r="15" spans="1:28" ht="15.75" x14ac:dyDescent="0.25">
      <c r="A15" s="372" t="s">
        <v>9</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11"/>
      <c r="AB15" s="11"/>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55"/>
      <c r="AB16" s="55"/>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55"/>
      <c r="AB17" s="55"/>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55"/>
      <c r="AB18" s="55"/>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55"/>
      <c r="AB19" s="55"/>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55"/>
      <c r="AB20" s="55"/>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55"/>
      <c r="AB21" s="55"/>
    </row>
    <row r="22" spans="1:28" x14ac:dyDescent="0.25">
      <c r="A22" s="407" t="s">
        <v>174</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56"/>
      <c r="AB22" s="56"/>
    </row>
    <row r="23" spans="1:28" ht="32.25" customHeight="1" x14ac:dyDescent="0.25">
      <c r="A23" s="408" t="s">
        <v>175</v>
      </c>
      <c r="B23" s="409"/>
      <c r="C23" s="409"/>
      <c r="D23" s="409"/>
      <c r="E23" s="409"/>
      <c r="F23" s="409"/>
      <c r="G23" s="409"/>
      <c r="H23" s="409"/>
      <c r="I23" s="409"/>
      <c r="J23" s="409"/>
      <c r="K23" s="409"/>
      <c r="L23" s="410"/>
      <c r="M23" s="411" t="s">
        <v>176</v>
      </c>
      <c r="N23" s="411"/>
      <c r="O23" s="411"/>
      <c r="P23" s="411"/>
      <c r="Q23" s="411"/>
      <c r="R23" s="411"/>
      <c r="S23" s="411"/>
      <c r="T23" s="411"/>
      <c r="U23" s="411"/>
      <c r="V23" s="411"/>
      <c r="W23" s="411"/>
      <c r="X23" s="411"/>
      <c r="Y23" s="411"/>
      <c r="Z23" s="411"/>
    </row>
    <row r="24" spans="1:28" ht="151.5" customHeight="1" x14ac:dyDescent="0.25">
      <c r="A24" s="57" t="s">
        <v>177</v>
      </c>
      <c r="B24" s="58" t="s">
        <v>178</v>
      </c>
      <c r="C24" s="57" t="s">
        <v>179</v>
      </c>
      <c r="D24" s="57" t="s">
        <v>180</v>
      </c>
      <c r="E24" s="57" t="s">
        <v>181</v>
      </c>
      <c r="F24" s="57" t="s">
        <v>182</v>
      </c>
      <c r="G24" s="57" t="s">
        <v>183</v>
      </c>
      <c r="H24" s="57" t="s">
        <v>184</v>
      </c>
      <c r="I24" s="57" t="s">
        <v>185</v>
      </c>
      <c r="J24" s="57" t="s">
        <v>186</v>
      </c>
      <c r="K24" s="58" t="s">
        <v>187</v>
      </c>
      <c r="L24" s="58" t="s">
        <v>188</v>
      </c>
      <c r="M24" s="59" t="s">
        <v>189</v>
      </c>
      <c r="N24" s="58" t="s">
        <v>190</v>
      </c>
      <c r="O24" s="57" t="s">
        <v>191</v>
      </c>
      <c r="P24" s="57" t="s">
        <v>192</v>
      </c>
      <c r="Q24" s="57" t="s">
        <v>193</v>
      </c>
      <c r="R24" s="57" t="s">
        <v>184</v>
      </c>
      <c r="S24" s="57" t="s">
        <v>194</v>
      </c>
      <c r="T24" s="57" t="s">
        <v>195</v>
      </c>
      <c r="U24" s="57" t="s">
        <v>196</v>
      </c>
      <c r="V24" s="57" t="s">
        <v>193</v>
      </c>
      <c r="W24" s="60" t="s">
        <v>197</v>
      </c>
      <c r="X24" s="60" t="s">
        <v>198</v>
      </c>
      <c r="Y24" s="60" t="s">
        <v>199</v>
      </c>
      <c r="Z24" s="61" t="s">
        <v>200</v>
      </c>
    </row>
    <row r="25" spans="1:28" ht="16.5" customHeight="1" x14ac:dyDescent="0.25">
      <c r="A25" s="57">
        <v>1</v>
      </c>
      <c r="B25" s="58">
        <v>2</v>
      </c>
      <c r="C25" s="57">
        <v>3</v>
      </c>
      <c r="D25" s="58">
        <v>4</v>
      </c>
      <c r="E25" s="57">
        <v>5</v>
      </c>
      <c r="F25" s="58">
        <v>6</v>
      </c>
      <c r="G25" s="57">
        <v>7</v>
      </c>
      <c r="H25" s="58">
        <v>8</v>
      </c>
      <c r="I25" s="57">
        <v>9</v>
      </c>
      <c r="J25" s="58">
        <v>10</v>
      </c>
      <c r="K25" s="57">
        <v>11</v>
      </c>
      <c r="L25" s="58">
        <v>12</v>
      </c>
      <c r="M25" s="57">
        <v>13</v>
      </c>
      <c r="N25" s="58">
        <v>14</v>
      </c>
      <c r="O25" s="57">
        <v>15</v>
      </c>
      <c r="P25" s="58">
        <v>16</v>
      </c>
      <c r="Q25" s="57">
        <v>17</v>
      </c>
      <c r="R25" s="58">
        <v>18</v>
      </c>
      <c r="S25" s="57">
        <v>19</v>
      </c>
      <c r="T25" s="58">
        <v>20</v>
      </c>
      <c r="U25" s="57">
        <v>21</v>
      </c>
      <c r="V25" s="58">
        <v>22</v>
      </c>
      <c r="W25" s="57">
        <v>23</v>
      </c>
      <c r="X25" s="58">
        <v>24</v>
      </c>
      <c r="Y25" s="57">
        <v>25</v>
      </c>
      <c r="Z25" s="58">
        <v>26</v>
      </c>
    </row>
    <row r="26" spans="1:28" s="62" customFormat="1" ht="45.75" customHeight="1" x14ac:dyDescent="0.25">
      <c r="A26" s="63"/>
      <c r="B26" s="64"/>
      <c r="C26" s="65" t="s">
        <v>201</v>
      </c>
      <c r="D26" s="65" t="s">
        <v>202</v>
      </c>
      <c r="E26" s="65" t="s">
        <v>203</v>
      </c>
      <c r="F26" s="65" t="s">
        <v>204</v>
      </c>
      <c r="G26" s="65" t="s">
        <v>205</v>
      </c>
      <c r="H26" s="65" t="s">
        <v>184</v>
      </c>
      <c r="I26" s="65" t="s">
        <v>206</v>
      </c>
      <c r="J26" s="65" t="s">
        <v>207</v>
      </c>
      <c r="K26" s="66"/>
      <c r="L26" s="65" t="s">
        <v>208</v>
      </c>
      <c r="M26" s="63"/>
      <c r="N26" s="64"/>
      <c r="O26" s="63"/>
      <c r="P26" s="64"/>
      <c r="Q26" s="63"/>
      <c r="R26" s="64"/>
      <c r="S26" s="63"/>
      <c r="T26" s="64"/>
      <c r="U26" s="63"/>
      <c r="V26" s="64"/>
      <c r="W26" s="63"/>
      <c r="X26" s="64"/>
      <c r="Y26" s="63"/>
      <c r="Z26" s="64"/>
    </row>
    <row r="27" spans="1:28" s="62" customFormat="1" ht="52.5" customHeight="1" x14ac:dyDescent="0.25">
      <c r="A27" s="63"/>
      <c r="B27" s="404" t="s">
        <v>209</v>
      </c>
      <c r="C27" s="405"/>
      <c r="D27" s="405"/>
      <c r="E27" s="405"/>
      <c r="F27" s="405"/>
      <c r="G27" s="406"/>
      <c r="H27" s="65"/>
      <c r="I27" s="67"/>
      <c r="J27" s="68"/>
      <c r="K27" s="68"/>
      <c r="L27" s="69"/>
      <c r="M27" s="70">
        <v>2028</v>
      </c>
      <c r="N27" s="71"/>
      <c r="O27" s="71"/>
      <c r="P27" s="71"/>
      <c r="Q27" s="72"/>
      <c r="R27" s="71"/>
      <c r="S27" s="71"/>
      <c r="T27" s="71"/>
      <c r="U27" s="73"/>
      <c r="V27" s="73"/>
      <c r="W27" s="74"/>
      <c r="X27" s="75"/>
      <c r="Y27" s="76"/>
      <c r="Z27" s="77"/>
    </row>
    <row r="28" spans="1:28" s="62" customFormat="1" ht="30" x14ac:dyDescent="0.25">
      <c r="A28" s="58"/>
      <c r="B28" s="58" t="s">
        <v>210</v>
      </c>
      <c r="C28" s="57"/>
      <c r="D28" s="58"/>
      <c r="E28" s="57"/>
      <c r="F28" s="58"/>
      <c r="G28" s="57"/>
      <c r="H28" s="58"/>
      <c r="I28" s="68"/>
      <c r="J28" s="68"/>
      <c r="K28" s="73"/>
      <c r="L28" s="71"/>
      <c r="M28" s="70"/>
      <c r="N28" s="70"/>
      <c r="O28" s="70"/>
      <c r="P28" s="70"/>
      <c r="Q28" s="70"/>
      <c r="R28" s="70"/>
      <c r="S28" s="70"/>
      <c r="T28" s="70"/>
      <c r="U28" s="77"/>
      <c r="V28" s="77"/>
      <c r="W28" s="77"/>
      <c r="X28" s="77"/>
      <c r="Y28" s="77"/>
      <c r="Z28" s="77"/>
    </row>
    <row r="29" spans="1:28" s="62" customFormat="1" ht="30" x14ac:dyDescent="0.25">
      <c r="A29" s="78" t="s">
        <v>211</v>
      </c>
      <c r="B29" s="63"/>
      <c r="C29" s="79">
        <v>0</v>
      </c>
      <c r="D29" s="63">
        <v>0</v>
      </c>
      <c r="E29" s="80"/>
      <c r="F29" s="63"/>
      <c r="G29" s="80"/>
      <c r="H29" s="63">
        <v>168657</v>
      </c>
      <c r="I29" s="71"/>
      <c r="J29" s="71"/>
      <c r="K29" s="81"/>
      <c r="L29" s="71"/>
      <c r="M29" s="82"/>
      <c r="N29" s="70"/>
      <c r="O29" s="70"/>
      <c r="P29" s="70"/>
      <c r="Q29" s="70"/>
      <c r="R29" s="70"/>
      <c r="S29" s="70"/>
      <c r="T29" s="70"/>
      <c r="U29" s="70"/>
      <c r="V29" s="77"/>
      <c r="W29" s="77"/>
      <c r="X29" s="77"/>
      <c r="Y29" s="77"/>
      <c r="Z29" s="77"/>
    </row>
    <row r="30" spans="1:28" s="62" customFormat="1" ht="30" x14ac:dyDescent="0.25">
      <c r="A30" s="78" t="s">
        <v>212</v>
      </c>
      <c r="B30" s="63"/>
      <c r="C30" s="79">
        <v>0</v>
      </c>
      <c r="D30" s="63">
        <v>0</v>
      </c>
      <c r="E30" s="80"/>
      <c r="F30" s="63"/>
      <c r="G30" s="80"/>
      <c r="H30" s="63">
        <v>118668</v>
      </c>
      <c r="I30" s="77"/>
      <c r="J30" s="77"/>
      <c r="K30" s="77"/>
      <c r="L30" s="77"/>
      <c r="M30" s="77"/>
      <c r="N30" s="77"/>
      <c r="O30" s="77"/>
      <c r="P30" s="77"/>
      <c r="Q30" s="77"/>
      <c r="R30" s="77"/>
      <c r="S30" s="77"/>
      <c r="T30" s="77"/>
      <c r="U30" s="77"/>
      <c r="V30" s="77"/>
      <c r="W30" s="77"/>
      <c r="X30" s="77"/>
      <c r="Y30" s="77"/>
      <c r="Z30" s="77"/>
    </row>
    <row r="31" spans="1:28" s="62" customFormat="1" ht="30" x14ac:dyDescent="0.25">
      <c r="A31" s="78" t="s">
        <v>213</v>
      </c>
      <c r="B31" s="63"/>
      <c r="C31" s="83">
        <v>0</v>
      </c>
      <c r="D31" s="63">
        <v>0</v>
      </c>
      <c r="E31" s="80"/>
      <c r="F31" s="63"/>
      <c r="G31" s="80"/>
      <c r="H31" s="63">
        <v>118217</v>
      </c>
      <c r="I31" s="77"/>
      <c r="J31" s="77"/>
      <c r="K31" s="77"/>
      <c r="L31" s="77"/>
      <c r="M31" s="77"/>
      <c r="N31" s="77"/>
      <c r="O31" s="77"/>
      <c r="P31" s="77"/>
      <c r="Q31" s="77"/>
      <c r="R31" s="77"/>
      <c r="S31" s="77"/>
      <c r="T31" s="77"/>
      <c r="U31" s="77"/>
      <c r="V31" s="77"/>
      <c r="W31" s="77"/>
      <c r="X31" s="77"/>
      <c r="Y31" s="77"/>
      <c r="Z31" s="77"/>
    </row>
    <row r="32" spans="1:28" x14ac:dyDescent="0.25">
      <c r="A32" s="63"/>
      <c r="B32" s="63"/>
      <c r="C32" s="84"/>
      <c r="D32" s="85"/>
      <c r="E32" s="80"/>
      <c r="F32" s="63"/>
      <c r="G32" s="80"/>
      <c r="H32" s="63"/>
    </row>
  </sheetData>
  <mergeCells count="21">
    <mergeCell ref="B27:G27"/>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69" t="str">
        <f>'1. паспорт местоположение'!A5:C5</f>
        <v>Год раскрытия информации: 2026 год</v>
      </c>
      <c r="B5" s="369"/>
      <c r="C5" s="369"/>
      <c r="D5" s="369"/>
      <c r="E5" s="369"/>
      <c r="F5" s="369"/>
      <c r="G5" s="369"/>
      <c r="H5" s="369"/>
      <c r="I5" s="369"/>
      <c r="J5" s="369"/>
      <c r="K5" s="369"/>
      <c r="L5" s="369"/>
      <c r="M5" s="369"/>
      <c r="N5" s="369"/>
      <c r="O5" s="369"/>
      <c r="P5" s="48"/>
      <c r="Q5" s="48"/>
      <c r="R5" s="48"/>
      <c r="S5" s="48"/>
      <c r="T5" s="48"/>
      <c r="U5" s="48"/>
      <c r="V5" s="48"/>
      <c r="W5" s="48"/>
      <c r="X5" s="48"/>
      <c r="Y5" s="48"/>
      <c r="Z5" s="48"/>
      <c r="AA5" s="48"/>
      <c r="AB5" s="48"/>
    </row>
    <row r="6" spans="1:28" s="2" customFormat="1" ht="18.75" x14ac:dyDescent="0.3">
      <c r="A6" s="6"/>
      <c r="B6" s="6"/>
      <c r="L6" s="5"/>
    </row>
    <row r="7" spans="1:28" s="2" customFormat="1" ht="18.75" x14ac:dyDescent="0.2">
      <c r="A7" s="370" t="s">
        <v>3</v>
      </c>
      <c r="B7" s="370"/>
      <c r="C7" s="370"/>
      <c r="D7" s="370"/>
      <c r="E7" s="370"/>
      <c r="F7" s="370"/>
      <c r="G7" s="370"/>
      <c r="H7" s="370"/>
      <c r="I7" s="370"/>
      <c r="J7" s="370"/>
      <c r="K7" s="370"/>
      <c r="L7" s="370"/>
      <c r="M7" s="370"/>
      <c r="N7" s="370"/>
      <c r="O7" s="370"/>
      <c r="P7" s="9"/>
      <c r="Q7" s="9"/>
      <c r="R7" s="9"/>
      <c r="S7" s="9"/>
      <c r="T7" s="9"/>
      <c r="U7" s="9"/>
      <c r="V7" s="9"/>
      <c r="W7" s="9"/>
      <c r="X7" s="9"/>
      <c r="Y7" s="9"/>
      <c r="Z7" s="9"/>
    </row>
    <row r="8" spans="1:28" s="2" customFormat="1" ht="18.75" x14ac:dyDescent="0.2">
      <c r="A8" s="370"/>
      <c r="B8" s="370"/>
      <c r="C8" s="370"/>
      <c r="D8" s="370"/>
      <c r="E8" s="370"/>
      <c r="F8" s="370"/>
      <c r="G8" s="370"/>
      <c r="H8" s="370"/>
      <c r="I8" s="370"/>
      <c r="J8" s="370"/>
      <c r="K8" s="370"/>
      <c r="L8" s="370"/>
      <c r="M8" s="370"/>
      <c r="N8" s="370"/>
      <c r="O8" s="370"/>
      <c r="P8" s="9"/>
      <c r="Q8" s="9"/>
      <c r="R8" s="9"/>
      <c r="S8" s="9"/>
      <c r="T8" s="9"/>
      <c r="U8" s="9"/>
      <c r="V8" s="9"/>
      <c r="W8" s="9"/>
      <c r="X8" s="9"/>
      <c r="Y8" s="9"/>
      <c r="Z8" s="9"/>
    </row>
    <row r="9" spans="1:28" s="2" customFormat="1" ht="18.75" x14ac:dyDescent="0.2">
      <c r="A9" s="412" t="str">
        <f>'1. паспорт местоположение'!A9:C9</f>
        <v>Акционерное общество "Россети Янтарь" ДЗО  ПАО "Россети"</v>
      </c>
      <c r="B9" s="412"/>
      <c r="C9" s="412"/>
      <c r="D9" s="412"/>
      <c r="E9" s="412"/>
      <c r="F9" s="412"/>
      <c r="G9" s="412"/>
      <c r="H9" s="412"/>
      <c r="I9" s="412"/>
      <c r="J9" s="412"/>
      <c r="K9" s="412"/>
      <c r="L9" s="412"/>
      <c r="M9" s="412"/>
      <c r="N9" s="412"/>
      <c r="O9" s="412"/>
      <c r="P9" s="9"/>
      <c r="Q9" s="9"/>
      <c r="R9" s="9"/>
      <c r="S9" s="9"/>
      <c r="T9" s="9"/>
      <c r="U9" s="9"/>
      <c r="V9" s="9"/>
      <c r="W9" s="9"/>
      <c r="X9" s="9"/>
      <c r="Y9" s="9"/>
      <c r="Z9" s="9"/>
    </row>
    <row r="10" spans="1:28" s="2" customFormat="1" ht="18.75" x14ac:dyDescent="0.2">
      <c r="A10" s="372" t="s">
        <v>5</v>
      </c>
      <c r="B10" s="372"/>
      <c r="C10" s="372"/>
      <c r="D10" s="372"/>
      <c r="E10" s="372"/>
      <c r="F10" s="372"/>
      <c r="G10" s="372"/>
      <c r="H10" s="372"/>
      <c r="I10" s="372"/>
      <c r="J10" s="372"/>
      <c r="K10" s="372"/>
      <c r="L10" s="372"/>
      <c r="M10" s="372"/>
      <c r="N10" s="372"/>
      <c r="O10" s="372"/>
      <c r="P10" s="9"/>
      <c r="Q10" s="9"/>
      <c r="R10" s="9"/>
      <c r="S10" s="9"/>
      <c r="T10" s="9"/>
      <c r="U10" s="9"/>
      <c r="V10" s="9"/>
      <c r="W10" s="9"/>
      <c r="X10" s="9"/>
      <c r="Y10" s="9"/>
      <c r="Z10" s="9"/>
    </row>
    <row r="11" spans="1:28" s="2" customFormat="1" ht="18.75" x14ac:dyDescent="0.2">
      <c r="A11" s="370"/>
      <c r="B11" s="370"/>
      <c r="C11" s="370"/>
      <c r="D11" s="370"/>
      <c r="E11" s="370"/>
      <c r="F11" s="370"/>
      <c r="G11" s="370"/>
      <c r="H11" s="370"/>
      <c r="I11" s="370"/>
      <c r="J11" s="370"/>
      <c r="K11" s="370"/>
      <c r="L11" s="370"/>
      <c r="M11" s="370"/>
      <c r="N11" s="370"/>
      <c r="O11" s="370"/>
      <c r="P11" s="9"/>
      <c r="Q11" s="9"/>
      <c r="R11" s="9"/>
      <c r="S11" s="9"/>
      <c r="T11" s="9"/>
      <c r="U11" s="9"/>
      <c r="V11" s="9"/>
      <c r="W11" s="9"/>
      <c r="X11" s="9"/>
      <c r="Y11" s="9"/>
      <c r="Z11" s="9"/>
    </row>
    <row r="12" spans="1:28" s="2" customFormat="1" ht="18.75" x14ac:dyDescent="0.2">
      <c r="A12" s="412" t="str">
        <f>'1. паспорт местоположение'!A12:C12</f>
        <v>N_22-1299</v>
      </c>
      <c r="B12" s="412"/>
      <c r="C12" s="412"/>
      <c r="D12" s="412"/>
      <c r="E12" s="412"/>
      <c r="F12" s="412"/>
      <c r="G12" s="412"/>
      <c r="H12" s="412"/>
      <c r="I12" s="412"/>
      <c r="J12" s="412"/>
      <c r="K12" s="412"/>
      <c r="L12" s="412"/>
      <c r="M12" s="412"/>
      <c r="N12" s="412"/>
      <c r="O12" s="412"/>
      <c r="P12" s="9"/>
      <c r="Q12" s="9"/>
      <c r="R12" s="9"/>
      <c r="S12" s="9"/>
      <c r="T12" s="9"/>
      <c r="U12" s="9"/>
      <c r="V12" s="9"/>
      <c r="W12" s="9"/>
      <c r="X12" s="9"/>
      <c r="Y12" s="9"/>
      <c r="Z12" s="9"/>
    </row>
    <row r="13" spans="1:28" s="2" customFormat="1" ht="18.75" x14ac:dyDescent="0.2">
      <c r="A13" s="372" t="s">
        <v>7</v>
      </c>
      <c r="B13" s="372"/>
      <c r="C13" s="372"/>
      <c r="D13" s="372"/>
      <c r="E13" s="372"/>
      <c r="F13" s="372"/>
      <c r="G13" s="372"/>
      <c r="H13" s="372"/>
      <c r="I13" s="372"/>
      <c r="J13" s="372"/>
      <c r="K13" s="372"/>
      <c r="L13" s="372"/>
      <c r="M13" s="372"/>
      <c r="N13" s="372"/>
      <c r="O13" s="372"/>
      <c r="P13" s="9"/>
      <c r="Q13" s="9"/>
      <c r="R13" s="9"/>
      <c r="S13" s="9"/>
      <c r="T13" s="9"/>
      <c r="U13" s="9"/>
      <c r="V13" s="9"/>
      <c r="W13" s="9"/>
      <c r="X13" s="9"/>
      <c r="Y13" s="9"/>
      <c r="Z13" s="9"/>
    </row>
    <row r="14" spans="1:28" s="2" customFormat="1" ht="15.75" customHeight="1" x14ac:dyDescent="0.2">
      <c r="A14" s="373"/>
      <c r="B14" s="373"/>
      <c r="C14" s="373"/>
      <c r="D14" s="373"/>
      <c r="E14" s="373"/>
      <c r="F14" s="373"/>
      <c r="G14" s="373"/>
      <c r="H14" s="373"/>
      <c r="I14" s="373"/>
      <c r="J14" s="373"/>
      <c r="K14" s="373"/>
      <c r="L14" s="373"/>
      <c r="M14" s="373"/>
      <c r="N14" s="373"/>
      <c r="O14" s="373"/>
      <c r="P14" s="12"/>
      <c r="Q14" s="12"/>
      <c r="R14" s="12"/>
      <c r="S14" s="12"/>
      <c r="T14" s="12"/>
      <c r="U14" s="12"/>
      <c r="V14" s="12"/>
      <c r="W14" s="12"/>
      <c r="X14" s="12"/>
      <c r="Y14" s="12"/>
      <c r="Z14" s="12"/>
    </row>
    <row r="15" spans="1:28" s="13" customFormat="1" ht="12" x14ac:dyDescent="0.2">
      <c r="A15" s="412" t="str">
        <f>'1. паспорт местоположение'!A15</f>
        <v xml:space="preserve">Реконструкция ВЛ 0,4 кВ от ТП 50-08 (инв. № 5115054) протяженностью 0,68 км в п. Васильевское Гурьевского района </v>
      </c>
      <c r="B15" s="412"/>
      <c r="C15" s="412"/>
      <c r="D15" s="412"/>
      <c r="E15" s="412"/>
      <c r="F15" s="412"/>
      <c r="G15" s="412"/>
      <c r="H15" s="412"/>
      <c r="I15" s="412"/>
      <c r="J15" s="412"/>
      <c r="K15" s="412"/>
      <c r="L15" s="412"/>
      <c r="M15" s="412"/>
      <c r="N15" s="412"/>
      <c r="O15" s="412"/>
      <c r="P15" s="10"/>
      <c r="Q15" s="10"/>
      <c r="R15" s="10"/>
      <c r="S15" s="10"/>
      <c r="T15" s="10"/>
      <c r="U15" s="10"/>
      <c r="V15" s="10"/>
      <c r="W15" s="10"/>
      <c r="X15" s="10"/>
      <c r="Y15" s="10"/>
      <c r="Z15" s="10"/>
    </row>
    <row r="16" spans="1:28" s="13" customFormat="1" ht="15" customHeight="1" x14ac:dyDescent="0.2">
      <c r="A16" s="372" t="s">
        <v>9</v>
      </c>
      <c r="B16" s="372"/>
      <c r="C16" s="372"/>
      <c r="D16" s="372"/>
      <c r="E16" s="372"/>
      <c r="F16" s="372"/>
      <c r="G16" s="372"/>
      <c r="H16" s="372"/>
      <c r="I16" s="372"/>
      <c r="J16" s="372"/>
      <c r="K16" s="372"/>
      <c r="L16" s="372"/>
      <c r="M16" s="372"/>
      <c r="N16" s="372"/>
      <c r="O16" s="372"/>
      <c r="P16" s="11"/>
      <c r="Q16" s="11"/>
      <c r="R16" s="11"/>
      <c r="S16" s="11"/>
      <c r="T16" s="11"/>
      <c r="U16" s="11"/>
      <c r="V16" s="11"/>
      <c r="W16" s="11"/>
      <c r="X16" s="11"/>
      <c r="Y16" s="11"/>
      <c r="Z16" s="11"/>
    </row>
    <row r="17" spans="1:26" s="13" customFormat="1" ht="15" customHeight="1" x14ac:dyDescent="0.2">
      <c r="A17" s="373"/>
      <c r="B17" s="373"/>
      <c r="C17" s="373"/>
      <c r="D17" s="373"/>
      <c r="E17" s="373"/>
      <c r="F17" s="373"/>
      <c r="G17" s="373"/>
      <c r="H17" s="373"/>
      <c r="I17" s="373"/>
      <c r="J17" s="373"/>
      <c r="K17" s="373"/>
      <c r="L17" s="373"/>
      <c r="M17" s="373"/>
      <c r="N17" s="373"/>
      <c r="O17" s="373"/>
      <c r="P17" s="12"/>
      <c r="Q17" s="12"/>
      <c r="R17" s="12"/>
      <c r="S17" s="12"/>
      <c r="T17" s="12"/>
      <c r="U17" s="12"/>
      <c r="V17" s="12"/>
      <c r="W17" s="12"/>
    </row>
    <row r="18" spans="1:26" s="13" customFormat="1" ht="91.5" customHeight="1" x14ac:dyDescent="0.2">
      <c r="A18" s="413" t="s">
        <v>214</v>
      </c>
      <c r="B18" s="413"/>
      <c r="C18" s="413"/>
      <c r="D18" s="413"/>
      <c r="E18" s="413"/>
      <c r="F18" s="413"/>
      <c r="G18" s="413"/>
      <c r="H18" s="413"/>
      <c r="I18" s="413"/>
      <c r="J18" s="413"/>
      <c r="K18" s="413"/>
      <c r="L18" s="413"/>
      <c r="M18" s="413"/>
      <c r="N18" s="413"/>
      <c r="O18" s="413"/>
      <c r="P18" s="14"/>
      <c r="Q18" s="14"/>
      <c r="R18" s="14"/>
      <c r="S18" s="14"/>
      <c r="T18" s="14"/>
      <c r="U18" s="14"/>
      <c r="V18" s="14"/>
      <c r="W18" s="14"/>
      <c r="X18" s="14"/>
      <c r="Y18" s="14"/>
      <c r="Z18" s="14"/>
    </row>
    <row r="19" spans="1:26" s="13" customFormat="1" ht="78" customHeight="1" x14ac:dyDescent="0.2">
      <c r="A19" s="377" t="s">
        <v>11</v>
      </c>
      <c r="B19" s="377" t="s">
        <v>215</v>
      </c>
      <c r="C19" s="377" t="s">
        <v>216</v>
      </c>
      <c r="D19" s="377" t="s">
        <v>217</v>
      </c>
      <c r="E19" s="414" t="s">
        <v>218</v>
      </c>
      <c r="F19" s="415"/>
      <c r="G19" s="415"/>
      <c r="H19" s="415"/>
      <c r="I19" s="416"/>
      <c r="J19" s="377" t="s">
        <v>219</v>
      </c>
      <c r="K19" s="377"/>
      <c r="L19" s="377"/>
      <c r="M19" s="377"/>
      <c r="N19" s="377"/>
      <c r="O19" s="377"/>
      <c r="P19" s="12"/>
      <c r="Q19" s="12"/>
      <c r="R19" s="12"/>
      <c r="S19" s="12"/>
      <c r="T19" s="12"/>
      <c r="U19" s="12"/>
      <c r="V19" s="12"/>
      <c r="W19" s="12"/>
    </row>
    <row r="20" spans="1:26" s="13" customFormat="1" ht="51" customHeight="1" x14ac:dyDescent="0.2">
      <c r="A20" s="377"/>
      <c r="B20" s="377"/>
      <c r="C20" s="377"/>
      <c r="D20" s="377"/>
      <c r="E20" s="20" t="s">
        <v>220</v>
      </c>
      <c r="F20" s="20" t="s">
        <v>221</v>
      </c>
      <c r="G20" s="20" t="s">
        <v>222</v>
      </c>
      <c r="H20" s="20" t="s">
        <v>223</v>
      </c>
      <c r="I20" s="20" t="s">
        <v>224</v>
      </c>
      <c r="J20" s="20">
        <v>2024</v>
      </c>
      <c r="K20" s="20">
        <v>2025</v>
      </c>
      <c r="L20" s="20">
        <v>2026</v>
      </c>
      <c r="M20" s="20">
        <v>2027</v>
      </c>
      <c r="N20" s="20">
        <v>2028</v>
      </c>
      <c r="O20" s="20">
        <v>2029</v>
      </c>
      <c r="P20" s="12"/>
      <c r="Q20" s="12"/>
      <c r="R20" s="12"/>
      <c r="S20" s="12"/>
      <c r="T20" s="12"/>
      <c r="U20" s="12"/>
      <c r="V20" s="12"/>
      <c r="W20" s="12"/>
    </row>
    <row r="21" spans="1:26" s="13" customFormat="1" ht="16.5" customHeight="1" x14ac:dyDescent="0.2">
      <c r="A21" s="17">
        <v>1</v>
      </c>
      <c r="B21" s="16">
        <v>2</v>
      </c>
      <c r="C21" s="17">
        <v>3</v>
      </c>
      <c r="D21" s="16">
        <v>4</v>
      </c>
      <c r="E21" s="17">
        <v>5</v>
      </c>
      <c r="F21" s="16">
        <v>6</v>
      </c>
      <c r="G21" s="17">
        <v>7</v>
      </c>
      <c r="H21" s="16">
        <v>8</v>
      </c>
      <c r="I21" s="17">
        <v>9</v>
      </c>
      <c r="J21" s="16">
        <v>10</v>
      </c>
      <c r="K21" s="17">
        <v>11</v>
      </c>
      <c r="L21" s="16">
        <v>12</v>
      </c>
      <c r="M21" s="17">
        <v>13</v>
      </c>
      <c r="N21" s="16">
        <v>14</v>
      </c>
      <c r="O21" s="17">
        <v>15</v>
      </c>
      <c r="P21" s="12"/>
      <c r="Q21" s="12"/>
      <c r="R21" s="12"/>
      <c r="S21" s="12"/>
      <c r="T21" s="12"/>
      <c r="U21" s="12"/>
      <c r="V21" s="12"/>
      <c r="W21" s="12"/>
    </row>
    <row r="22" spans="1:26" s="13" customFormat="1" ht="33" customHeight="1" x14ac:dyDescent="0.2">
      <c r="A22" s="19" t="s">
        <v>14</v>
      </c>
      <c r="B22" s="86">
        <v>2025</v>
      </c>
      <c r="C22" s="49">
        <v>0</v>
      </c>
      <c r="D22" s="49">
        <v>0</v>
      </c>
      <c r="E22" s="49">
        <v>0</v>
      </c>
      <c r="F22" s="49">
        <v>0</v>
      </c>
      <c r="G22" s="49">
        <v>0</v>
      </c>
      <c r="H22" s="49">
        <v>0</v>
      </c>
      <c r="I22" s="49">
        <v>0</v>
      </c>
      <c r="J22" s="87">
        <v>0</v>
      </c>
      <c r="K22" s="87">
        <v>0</v>
      </c>
      <c r="L22" s="88">
        <v>0</v>
      </c>
      <c r="M22" s="88">
        <v>0</v>
      </c>
      <c r="N22" s="88">
        <v>0</v>
      </c>
      <c r="O22" s="88">
        <v>0</v>
      </c>
      <c r="P22" s="12"/>
      <c r="Q22" s="12"/>
      <c r="R22" s="12"/>
      <c r="S22" s="12"/>
      <c r="T22" s="12"/>
      <c r="U22" s="1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topLeftCell="A61" zoomScale="85" workbookViewId="0">
      <selection activeCell="B29" sqref="B29"/>
    </sheetView>
  </sheetViews>
  <sheetFormatPr defaultColWidth="9.140625" defaultRowHeight="15.75" x14ac:dyDescent="0.2"/>
  <cols>
    <col min="1" max="1" width="61.7109375" style="90" customWidth="1"/>
    <col min="2" max="2" width="18.5703125" style="91" customWidth="1"/>
    <col min="3" max="12" width="16.85546875" style="91" customWidth="1"/>
    <col min="13" max="42" width="16.85546875" style="91" hidden="1" customWidth="1"/>
    <col min="43" max="45" width="16.85546875" style="92" hidden="1" customWidth="1"/>
    <col min="46" max="51" width="16.85546875" style="89" customWidth="1"/>
    <col min="52" max="256" width="9.140625" style="89"/>
    <col min="257" max="257" width="61.7109375" style="89" customWidth="1"/>
    <col min="258" max="258" width="18.5703125" style="89" customWidth="1"/>
    <col min="259" max="298" width="16.85546875" style="89" customWidth="1"/>
    <col min="299" max="300" width="18.5703125" style="89" customWidth="1"/>
    <col min="301" max="301" width="21.7109375" style="89" customWidth="1"/>
    <col min="302" max="512" width="9.140625" style="89"/>
    <col min="513" max="513" width="61.7109375" style="89" customWidth="1"/>
    <col min="514" max="514" width="18.5703125" style="89" customWidth="1"/>
    <col min="515" max="554" width="16.85546875" style="89" customWidth="1"/>
    <col min="555" max="556" width="18.5703125" style="89" customWidth="1"/>
    <col min="557" max="557" width="21.7109375" style="89" customWidth="1"/>
    <col min="558" max="768" width="9.140625" style="89"/>
    <col min="769" max="769" width="61.7109375" style="89" customWidth="1"/>
    <col min="770" max="770" width="18.5703125" style="89" customWidth="1"/>
    <col min="771" max="810" width="16.85546875" style="89" customWidth="1"/>
    <col min="811" max="812" width="18.5703125" style="89" customWidth="1"/>
    <col min="813" max="813" width="21.7109375" style="89" customWidth="1"/>
    <col min="814" max="1024" width="9.140625" style="89"/>
    <col min="1025" max="1025" width="61.7109375" style="89" customWidth="1"/>
    <col min="1026" max="1026" width="18.5703125" style="89" customWidth="1"/>
    <col min="1027" max="1066" width="16.85546875" style="89" customWidth="1"/>
    <col min="1067" max="1068" width="18.5703125" style="89" customWidth="1"/>
    <col min="1069" max="1069" width="21.7109375" style="89" customWidth="1"/>
    <col min="1070" max="1280" width="9.140625" style="89"/>
    <col min="1281" max="1281" width="61.7109375" style="89" customWidth="1"/>
    <col min="1282" max="1282" width="18.5703125" style="89" customWidth="1"/>
    <col min="1283" max="1322" width="16.85546875" style="89" customWidth="1"/>
    <col min="1323" max="1324" width="18.5703125" style="89" customWidth="1"/>
    <col min="1325" max="1325" width="21.7109375" style="89" customWidth="1"/>
    <col min="1326" max="1536" width="9.140625" style="89"/>
    <col min="1537" max="1537" width="61.7109375" style="89" customWidth="1"/>
    <col min="1538" max="1538" width="18.5703125" style="89" customWidth="1"/>
    <col min="1539" max="1578" width="16.85546875" style="89" customWidth="1"/>
    <col min="1579" max="1580" width="18.5703125" style="89" customWidth="1"/>
    <col min="1581" max="1581" width="21.7109375" style="89" customWidth="1"/>
    <col min="1582" max="1792" width="9.140625" style="89"/>
    <col min="1793" max="1793" width="61.7109375" style="89" customWidth="1"/>
    <col min="1794" max="1794" width="18.5703125" style="89" customWidth="1"/>
    <col min="1795" max="1834" width="16.85546875" style="89" customWidth="1"/>
    <col min="1835" max="1836" width="18.5703125" style="89" customWidth="1"/>
    <col min="1837" max="1837" width="21.7109375" style="89" customWidth="1"/>
    <col min="1838" max="2048" width="9.140625" style="89"/>
    <col min="2049" max="2049" width="61.7109375" style="89" customWidth="1"/>
    <col min="2050" max="2050" width="18.5703125" style="89" customWidth="1"/>
    <col min="2051" max="2090" width="16.85546875" style="89" customWidth="1"/>
    <col min="2091" max="2092" width="18.5703125" style="89" customWidth="1"/>
    <col min="2093" max="2093" width="21.7109375" style="89" customWidth="1"/>
    <col min="2094" max="2304" width="9.140625" style="89"/>
    <col min="2305" max="2305" width="61.7109375" style="89" customWidth="1"/>
    <col min="2306" max="2306" width="18.5703125" style="89" customWidth="1"/>
    <col min="2307" max="2346" width="16.85546875" style="89" customWidth="1"/>
    <col min="2347" max="2348" width="18.5703125" style="89" customWidth="1"/>
    <col min="2349" max="2349" width="21.7109375" style="89" customWidth="1"/>
    <col min="2350" max="2560" width="9.140625" style="89"/>
    <col min="2561" max="2561" width="61.7109375" style="89" customWidth="1"/>
    <col min="2562" max="2562" width="18.5703125" style="89" customWidth="1"/>
    <col min="2563" max="2602" width="16.85546875" style="89" customWidth="1"/>
    <col min="2603" max="2604" width="18.5703125" style="89" customWidth="1"/>
    <col min="2605" max="2605" width="21.7109375" style="89" customWidth="1"/>
    <col min="2606" max="2816" width="9.140625" style="89"/>
    <col min="2817" max="2817" width="61.7109375" style="89" customWidth="1"/>
    <col min="2818" max="2818" width="18.5703125" style="89" customWidth="1"/>
    <col min="2819" max="2858" width="16.85546875" style="89" customWidth="1"/>
    <col min="2859" max="2860" width="18.5703125" style="89" customWidth="1"/>
    <col min="2861" max="2861" width="21.7109375" style="89" customWidth="1"/>
    <col min="2862" max="3072" width="9.140625" style="89"/>
    <col min="3073" max="3073" width="61.7109375" style="89" customWidth="1"/>
    <col min="3074" max="3074" width="18.5703125" style="89" customWidth="1"/>
    <col min="3075" max="3114" width="16.85546875" style="89" customWidth="1"/>
    <col min="3115" max="3116" width="18.5703125" style="89" customWidth="1"/>
    <col min="3117" max="3117" width="21.7109375" style="89" customWidth="1"/>
    <col min="3118" max="3328" width="9.140625" style="89"/>
    <col min="3329" max="3329" width="61.7109375" style="89" customWidth="1"/>
    <col min="3330" max="3330" width="18.5703125" style="89" customWidth="1"/>
    <col min="3331" max="3370" width="16.85546875" style="89" customWidth="1"/>
    <col min="3371" max="3372" width="18.5703125" style="89" customWidth="1"/>
    <col min="3373" max="3373" width="21.7109375" style="89" customWidth="1"/>
    <col min="3374" max="3584" width="9.140625" style="89"/>
    <col min="3585" max="3585" width="61.7109375" style="89" customWidth="1"/>
    <col min="3586" max="3586" width="18.5703125" style="89" customWidth="1"/>
    <col min="3587" max="3626" width="16.85546875" style="89" customWidth="1"/>
    <col min="3627" max="3628" width="18.5703125" style="89" customWidth="1"/>
    <col min="3629" max="3629" width="21.7109375" style="89" customWidth="1"/>
    <col min="3630" max="3840" width="9.140625" style="89"/>
    <col min="3841" max="3841" width="61.7109375" style="89" customWidth="1"/>
    <col min="3842" max="3842" width="18.5703125" style="89" customWidth="1"/>
    <col min="3843" max="3882" width="16.85546875" style="89" customWidth="1"/>
    <col min="3883" max="3884" width="18.5703125" style="89" customWidth="1"/>
    <col min="3885" max="3885" width="21.7109375" style="89" customWidth="1"/>
    <col min="3886" max="4096" width="9.140625" style="89"/>
    <col min="4097" max="4097" width="61.7109375" style="89" customWidth="1"/>
    <col min="4098" max="4098" width="18.5703125" style="89" customWidth="1"/>
    <col min="4099" max="4138" width="16.85546875" style="89" customWidth="1"/>
    <col min="4139" max="4140" width="18.5703125" style="89" customWidth="1"/>
    <col min="4141" max="4141" width="21.7109375" style="89" customWidth="1"/>
    <col min="4142" max="4352" width="9.140625" style="89"/>
    <col min="4353" max="4353" width="61.7109375" style="89" customWidth="1"/>
    <col min="4354" max="4354" width="18.5703125" style="89" customWidth="1"/>
    <col min="4355" max="4394" width="16.85546875" style="89" customWidth="1"/>
    <col min="4395" max="4396" width="18.5703125" style="89" customWidth="1"/>
    <col min="4397" max="4397" width="21.7109375" style="89" customWidth="1"/>
    <col min="4398" max="4608" width="9.140625" style="89"/>
    <col min="4609" max="4609" width="61.7109375" style="89" customWidth="1"/>
    <col min="4610" max="4610" width="18.5703125" style="89" customWidth="1"/>
    <col min="4611" max="4650" width="16.85546875" style="89" customWidth="1"/>
    <col min="4651" max="4652" width="18.5703125" style="89" customWidth="1"/>
    <col min="4653" max="4653" width="21.7109375" style="89" customWidth="1"/>
    <col min="4654" max="4864" width="9.140625" style="89"/>
    <col min="4865" max="4865" width="61.7109375" style="89" customWidth="1"/>
    <col min="4866" max="4866" width="18.5703125" style="89" customWidth="1"/>
    <col min="4867" max="4906" width="16.85546875" style="89" customWidth="1"/>
    <col min="4907" max="4908" width="18.5703125" style="89" customWidth="1"/>
    <col min="4909" max="4909" width="21.7109375" style="89" customWidth="1"/>
    <col min="4910" max="5120" width="9.140625" style="89"/>
    <col min="5121" max="5121" width="61.7109375" style="89" customWidth="1"/>
    <col min="5122" max="5122" width="18.5703125" style="89" customWidth="1"/>
    <col min="5123" max="5162" width="16.85546875" style="89" customWidth="1"/>
    <col min="5163" max="5164" width="18.5703125" style="89" customWidth="1"/>
    <col min="5165" max="5165" width="21.7109375" style="89" customWidth="1"/>
    <col min="5166" max="5376" width="9.140625" style="89"/>
    <col min="5377" max="5377" width="61.7109375" style="89" customWidth="1"/>
    <col min="5378" max="5378" width="18.5703125" style="89" customWidth="1"/>
    <col min="5379" max="5418" width="16.85546875" style="89" customWidth="1"/>
    <col min="5419" max="5420" width="18.5703125" style="89" customWidth="1"/>
    <col min="5421" max="5421" width="21.7109375" style="89" customWidth="1"/>
    <col min="5422" max="5632" width="9.140625" style="89"/>
    <col min="5633" max="5633" width="61.7109375" style="89" customWidth="1"/>
    <col min="5634" max="5634" width="18.5703125" style="89" customWidth="1"/>
    <col min="5635" max="5674" width="16.85546875" style="89" customWidth="1"/>
    <col min="5675" max="5676" width="18.5703125" style="89" customWidth="1"/>
    <col min="5677" max="5677" width="21.7109375" style="89" customWidth="1"/>
    <col min="5678" max="5888" width="9.140625" style="89"/>
    <col min="5889" max="5889" width="61.7109375" style="89" customWidth="1"/>
    <col min="5890" max="5890" width="18.5703125" style="89" customWidth="1"/>
    <col min="5891" max="5930" width="16.85546875" style="89" customWidth="1"/>
    <col min="5931" max="5932" width="18.5703125" style="89" customWidth="1"/>
    <col min="5933" max="5933" width="21.7109375" style="89" customWidth="1"/>
    <col min="5934" max="6144" width="9.140625" style="89"/>
    <col min="6145" max="6145" width="61.7109375" style="89" customWidth="1"/>
    <col min="6146" max="6146" width="18.5703125" style="89" customWidth="1"/>
    <col min="6147" max="6186" width="16.85546875" style="89" customWidth="1"/>
    <col min="6187" max="6188" width="18.5703125" style="89" customWidth="1"/>
    <col min="6189" max="6189" width="21.7109375" style="89" customWidth="1"/>
    <col min="6190" max="6400" width="9.140625" style="89"/>
    <col min="6401" max="6401" width="61.7109375" style="89" customWidth="1"/>
    <col min="6402" max="6402" width="18.5703125" style="89" customWidth="1"/>
    <col min="6403" max="6442" width="16.85546875" style="89" customWidth="1"/>
    <col min="6443" max="6444" width="18.5703125" style="89" customWidth="1"/>
    <col min="6445" max="6445" width="21.7109375" style="89" customWidth="1"/>
    <col min="6446" max="6656" width="9.140625" style="89"/>
    <col min="6657" max="6657" width="61.7109375" style="89" customWidth="1"/>
    <col min="6658" max="6658" width="18.5703125" style="89" customWidth="1"/>
    <col min="6659" max="6698" width="16.85546875" style="89" customWidth="1"/>
    <col min="6699" max="6700" width="18.5703125" style="89" customWidth="1"/>
    <col min="6701" max="6701" width="21.7109375" style="89" customWidth="1"/>
    <col min="6702" max="6912" width="9.140625" style="89"/>
    <col min="6913" max="6913" width="61.7109375" style="89" customWidth="1"/>
    <col min="6914" max="6914" width="18.5703125" style="89" customWidth="1"/>
    <col min="6915" max="6954" width="16.85546875" style="89" customWidth="1"/>
    <col min="6955" max="6956" width="18.5703125" style="89" customWidth="1"/>
    <col min="6957" max="6957" width="21.7109375" style="89" customWidth="1"/>
    <col min="6958" max="7168" width="9.140625" style="89"/>
    <col min="7169" max="7169" width="61.7109375" style="89" customWidth="1"/>
    <col min="7170" max="7170" width="18.5703125" style="89" customWidth="1"/>
    <col min="7171" max="7210" width="16.85546875" style="89" customWidth="1"/>
    <col min="7211" max="7212" width="18.5703125" style="89" customWidth="1"/>
    <col min="7213" max="7213" width="21.7109375" style="89" customWidth="1"/>
    <col min="7214" max="7424" width="9.140625" style="89"/>
    <col min="7425" max="7425" width="61.7109375" style="89" customWidth="1"/>
    <col min="7426" max="7426" width="18.5703125" style="89" customWidth="1"/>
    <col min="7427" max="7466" width="16.85546875" style="89" customWidth="1"/>
    <col min="7467" max="7468" width="18.5703125" style="89" customWidth="1"/>
    <col min="7469" max="7469" width="21.7109375" style="89" customWidth="1"/>
    <col min="7470" max="7680" width="9.140625" style="89"/>
    <col min="7681" max="7681" width="61.7109375" style="89" customWidth="1"/>
    <col min="7682" max="7682" width="18.5703125" style="89" customWidth="1"/>
    <col min="7683" max="7722" width="16.85546875" style="89" customWidth="1"/>
    <col min="7723" max="7724" width="18.5703125" style="89" customWidth="1"/>
    <col min="7725" max="7725" width="21.7109375" style="89" customWidth="1"/>
    <col min="7726" max="7936" width="9.140625" style="89"/>
    <col min="7937" max="7937" width="61.7109375" style="89" customWidth="1"/>
    <col min="7938" max="7938" width="18.5703125" style="89" customWidth="1"/>
    <col min="7939" max="7978" width="16.85546875" style="89" customWidth="1"/>
    <col min="7979" max="7980" width="18.5703125" style="89" customWidth="1"/>
    <col min="7981" max="7981" width="21.7109375" style="89" customWidth="1"/>
    <col min="7982" max="8192" width="9.140625" style="89"/>
    <col min="8193" max="8193" width="61.7109375" style="89" customWidth="1"/>
    <col min="8194" max="8194" width="18.5703125" style="89" customWidth="1"/>
    <col min="8195" max="8234" width="16.85546875" style="89" customWidth="1"/>
    <col min="8235" max="8236" width="18.5703125" style="89" customWidth="1"/>
    <col min="8237" max="8237" width="21.7109375" style="89" customWidth="1"/>
    <col min="8238" max="8448" width="9.140625" style="89"/>
    <col min="8449" max="8449" width="61.7109375" style="89" customWidth="1"/>
    <col min="8450" max="8450" width="18.5703125" style="89" customWidth="1"/>
    <col min="8451" max="8490" width="16.85546875" style="89" customWidth="1"/>
    <col min="8491" max="8492" width="18.5703125" style="89" customWidth="1"/>
    <col min="8493" max="8493" width="21.7109375" style="89" customWidth="1"/>
    <col min="8494" max="8704" width="9.140625" style="89"/>
    <col min="8705" max="8705" width="61.7109375" style="89" customWidth="1"/>
    <col min="8706" max="8706" width="18.5703125" style="89" customWidth="1"/>
    <col min="8707" max="8746" width="16.85546875" style="89" customWidth="1"/>
    <col min="8747" max="8748" width="18.5703125" style="89" customWidth="1"/>
    <col min="8749" max="8749" width="21.7109375" style="89" customWidth="1"/>
    <col min="8750" max="8960" width="9.140625" style="89"/>
    <col min="8961" max="8961" width="61.7109375" style="89" customWidth="1"/>
    <col min="8962" max="8962" width="18.5703125" style="89" customWidth="1"/>
    <col min="8963" max="9002" width="16.85546875" style="89" customWidth="1"/>
    <col min="9003" max="9004" width="18.5703125" style="89" customWidth="1"/>
    <col min="9005" max="9005" width="21.7109375" style="89" customWidth="1"/>
    <col min="9006" max="9216" width="9.140625" style="89"/>
    <col min="9217" max="9217" width="61.7109375" style="89" customWidth="1"/>
    <col min="9218" max="9218" width="18.5703125" style="89" customWidth="1"/>
    <col min="9219" max="9258" width="16.85546875" style="89" customWidth="1"/>
    <col min="9259" max="9260" width="18.5703125" style="89" customWidth="1"/>
    <col min="9261" max="9261" width="21.7109375" style="89" customWidth="1"/>
    <col min="9262" max="9472" width="9.140625" style="89"/>
    <col min="9473" max="9473" width="61.7109375" style="89" customWidth="1"/>
    <col min="9474" max="9474" width="18.5703125" style="89" customWidth="1"/>
    <col min="9475" max="9514" width="16.85546875" style="89" customWidth="1"/>
    <col min="9515" max="9516" width="18.5703125" style="89" customWidth="1"/>
    <col min="9517" max="9517" width="21.7109375" style="89" customWidth="1"/>
    <col min="9518" max="9728" width="9.140625" style="89"/>
    <col min="9729" max="9729" width="61.7109375" style="89" customWidth="1"/>
    <col min="9730" max="9730" width="18.5703125" style="89" customWidth="1"/>
    <col min="9731" max="9770" width="16.85546875" style="89" customWidth="1"/>
    <col min="9771" max="9772" width="18.5703125" style="89" customWidth="1"/>
    <col min="9773" max="9773" width="21.7109375" style="89" customWidth="1"/>
    <col min="9774" max="9984" width="9.140625" style="89"/>
    <col min="9985" max="9985" width="61.7109375" style="89" customWidth="1"/>
    <col min="9986" max="9986" width="18.5703125" style="89" customWidth="1"/>
    <col min="9987" max="10026" width="16.85546875" style="89" customWidth="1"/>
    <col min="10027" max="10028" width="18.5703125" style="89" customWidth="1"/>
    <col min="10029" max="10029" width="21.7109375" style="89" customWidth="1"/>
    <col min="10030" max="10240" width="9.140625" style="89"/>
    <col min="10241" max="10241" width="61.7109375" style="89" customWidth="1"/>
    <col min="10242" max="10242" width="18.5703125" style="89" customWidth="1"/>
    <col min="10243" max="10282" width="16.85546875" style="89" customWidth="1"/>
    <col min="10283" max="10284" width="18.5703125" style="89" customWidth="1"/>
    <col min="10285" max="10285" width="21.7109375" style="89" customWidth="1"/>
    <col min="10286" max="10496" width="9.140625" style="89"/>
    <col min="10497" max="10497" width="61.7109375" style="89" customWidth="1"/>
    <col min="10498" max="10498" width="18.5703125" style="89" customWidth="1"/>
    <col min="10499" max="10538" width="16.85546875" style="89" customWidth="1"/>
    <col min="10539" max="10540" width="18.5703125" style="89" customWidth="1"/>
    <col min="10541" max="10541" width="21.7109375" style="89" customWidth="1"/>
    <col min="10542" max="10752" width="9.140625" style="89"/>
    <col min="10753" max="10753" width="61.7109375" style="89" customWidth="1"/>
    <col min="10754" max="10754" width="18.5703125" style="89" customWidth="1"/>
    <col min="10755" max="10794" width="16.85546875" style="89" customWidth="1"/>
    <col min="10795" max="10796" width="18.5703125" style="89" customWidth="1"/>
    <col min="10797" max="10797" width="21.7109375" style="89" customWidth="1"/>
    <col min="10798" max="11008" width="9.140625" style="89"/>
    <col min="11009" max="11009" width="61.7109375" style="89" customWidth="1"/>
    <col min="11010" max="11010" width="18.5703125" style="89" customWidth="1"/>
    <col min="11011" max="11050" width="16.85546875" style="89" customWidth="1"/>
    <col min="11051" max="11052" width="18.5703125" style="89" customWidth="1"/>
    <col min="11053" max="11053" width="21.7109375" style="89" customWidth="1"/>
    <col min="11054" max="11264" width="9.140625" style="89"/>
    <col min="11265" max="11265" width="61.7109375" style="89" customWidth="1"/>
    <col min="11266" max="11266" width="18.5703125" style="89" customWidth="1"/>
    <col min="11267" max="11306" width="16.85546875" style="89" customWidth="1"/>
    <col min="11307" max="11308" width="18.5703125" style="89" customWidth="1"/>
    <col min="11309" max="11309" width="21.7109375" style="89" customWidth="1"/>
    <col min="11310" max="11520" width="9.140625" style="89"/>
    <col min="11521" max="11521" width="61.7109375" style="89" customWidth="1"/>
    <col min="11522" max="11522" width="18.5703125" style="89" customWidth="1"/>
    <col min="11523" max="11562" width="16.85546875" style="89" customWidth="1"/>
    <col min="11563" max="11564" width="18.5703125" style="89" customWidth="1"/>
    <col min="11565" max="11565" width="21.7109375" style="89" customWidth="1"/>
    <col min="11566" max="11776" width="9.140625" style="89"/>
    <col min="11777" max="11777" width="61.7109375" style="89" customWidth="1"/>
    <col min="11778" max="11778" width="18.5703125" style="89" customWidth="1"/>
    <col min="11779" max="11818" width="16.85546875" style="89" customWidth="1"/>
    <col min="11819" max="11820" width="18.5703125" style="89" customWidth="1"/>
    <col min="11821" max="11821" width="21.7109375" style="89" customWidth="1"/>
    <col min="11822" max="12032" width="9.140625" style="89"/>
    <col min="12033" max="12033" width="61.7109375" style="89" customWidth="1"/>
    <col min="12034" max="12034" width="18.5703125" style="89" customWidth="1"/>
    <col min="12035" max="12074" width="16.85546875" style="89" customWidth="1"/>
    <col min="12075" max="12076" width="18.5703125" style="89" customWidth="1"/>
    <col min="12077" max="12077" width="21.7109375" style="89" customWidth="1"/>
    <col min="12078" max="12288" width="9.140625" style="89"/>
    <col min="12289" max="12289" width="61.7109375" style="89" customWidth="1"/>
    <col min="12290" max="12290" width="18.5703125" style="89" customWidth="1"/>
    <col min="12291" max="12330" width="16.85546875" style="89" customWidth="1"/>
    <col min="12331" max="12332" width="18.5703125" style="89" customWidth="1"/>
    <col min="12333" max="12333" width="21.7109375" style="89" customWidth="1"/>
    <col min="12334" max="12544" width="9.140625" style="89"/>
    <col min="12545" max="12545" width="61.7109375" style="89" customWidth="1"/>
    <col min="12546" max="12546" width="18.5703125" style="89" customWidth="1"/>
    <col min="12547" max="12586" width="16.85546875" style="89" customWidth="1"/>
    <col min="12587" max="12588" width="18.5703125" style="89" customWidth="1"/>
    <col min="12589" max="12589" width="21.7109375" style="89" customWidth="1"/>
    <col min="12590" max="12800" width="9.140625" style="89"/>
    <col min="12801" max="12801" width="61.7109375" style="89" customWidth="1"/>
    <col min="12802" max="12802" width="18.5703125" style="89" customWidth="1"/>
    <col min="12803" max="12842" width="16.85546875" style="89" customWidth="1"/>
    <col min="12843" max="12844" width="18.5703125" style="89" customWidth="1"/>
    <col min="12845" max="12845" width="21.7109375" style="89" customWidth="1"/>
    <col min="12846" max="13056" width="9.140625" style="89"/>
    <col min="13057" max="13057" width="61.7109375" style="89" customWidth="1"/>
    <col min="13058" max="13058" width="18.5703125" style="89" customWidth="1"/>
    <col min="13059" max="13098" width="16.85546875" style="89" customWidth="1"/>
    <col min="13099" max="13100" width="18.5703125" style="89" customWidth="1"/>
    <col min="13101" max="13101" width="21.7109375" style="89" customWidth="1"/>
    <col min="13102" max="13312" width="9.140625" style="89"/>
    <col min="13313" max="13313" width="61.7109375" style="89" customWidth="1"/>
    <col min="13314" max="13314" width="18.5703125" style="89" customWidth="1"/>
    <col min="13315" max="13354" width="16.85546875" style="89" customWidth="1"/>
    <col min="13355" max="13356" width="18.5703125" style="89" customWidth="1"/>
    <col min="13357" max="13357" width="21.7109375" style="89" customWidth="1"/>
    <col min="13358" max="13568" width="9.140625" style="89"/>
    <col min="13569" max="13569" width="61.7109375" style="89" customWidth="1"/>
    <col min="13570" max="13570" width="18.5703125" style="89" customWidth="1"/>
    <col min="13571" max="13610" width="16.85546875" style="89" customWidth="1"/>
    <col min="13611" max="13612" width="18.5703125" style="89" customWidth="1"/>
    <col min="13613" max="13613" width="21.7109375" style="89" customWidth="1"/>
    <col min="13614" max="13824" width="9.140625" style="89"/>
    <col min="13825" max="13825" width="61.7109375" style="89" customWidth="1"/>
    <col min="13826" max="13826" width="18.5703125" style="89" customWidth="1"/>
    <col min="13827" max="13866" width="16.85546875" style="89" customWidth="1"/>
    <col min="13867" max="13868" width="18.5703125" style="89" customWidth="1"/>
    <col min="13869" max="13869" width="21.7109375" style="89" customWidth="1"/>
    <col min="13870" max="14080" width="9.140625" style="89"/>
    <col min="14081" max="14081" width="61.7109375" style="89" customWidth="1"/>
    <col min="14082" max="14082" width="18.5703125" style="89" customWidth="1"/>
    <col min="14083" max="14122" width="16.85546875" style="89" customWidth="1"/>
    <col min="14123" max="14124" width="18.5703125" style="89" customWidth="1"/>
    <col min="14125" max="14125" width="21.7109375" style="89" customWidth="1"/>
    <col min="14126" max="14336" width="9.140625" style="89"/>
    <col min="14337" max="14337" width="61.7109375" style="89" customWidth="1"/>
    <col min="14338" max="14338" width="18.5703125" style="89" customWidth="1"/>
    <col min="14339" max="14378" width="16.85546875" style="89" customWidth="1"/>
    <col min="14379" max="14380" width="18.5703125" style="89" customWidth="1"/>
    <col min="14381" max="14381" width="21.7109375" style="89" customWidth="1"/>
    <col min="14382" max="14592" width="9.140625" style="89"/>
    <col min="14593" max="14593" width="61.7109375" style="89" customWidth="1"/>
    <col min="14594" max="14594" width="18.5703125" style="89" customWidth="1"/>
    <col min="14595" max="14634" width="16.85546875" style="89" customWidth="1"/>
    <col min="14635" max="14636" width="18.5703125" style="89" customWidth="1"/>
    <col min="14637" max="14637" width="21.7109375" style="89" customWidth="1"/>
    <col min="14638" max="14848" width="9.140625" style="89"/>
    <col min="14849" max="14849" width="61.7109375" style="89" customWidth="1"/>
    <col min="14850" max="14850" width="18.5703125" style="89" customWidth="1"/>
    <col min="14851" max="14890" width="16.85546875" style="89" customWidth="1"/>
    <col min="14891" max="14892" width="18.5703125" style="89" customWidth="1"/>
    <col min="14893" max="14893" width="21.7109375" style="89" customWidth="1"/>
    <col min="14894" max="15104" width="9.140625" style="89"/>
    <col min="15105" max="15105" width="61.7109375" style="89" customWidth="1"/>
    <col min="15106" max="15106" width="18.5703125" style="89" customWidth="1"/>
    <col min="15107" max="15146" width="16.85546875" style="89" customWidth="1"/>
    <col min="15147" max="15148" width="18.5703125" style="89" customWidth="1"/>
    <col min="15149" max="15149" width="21.7109375" style="89" customWidth="1"/>
    <col min="15150" max="15360" width="9.140625" style="89"/>
    <col min="15361" max="15361" width="61.7109375" style="89" customWidth="1"/>
    <col min="15362" max="15362" width="18.5703125" style="89" customWidth="1"/>
    <col min="15363" max="15402" width="16.85546875" style="89" customWidth="1"/>
    <col min="15403" max="15404" width="18.5703125" style="89" customWidth="1"/>
    <col min="15405" max="15405" width="21.7109375" style="89" customWidth="1"/>
    <col min="15406" max="15616" width="9.140625" style="89"/>
    <col min="15617" max="15617" width="61.7109375" style="89" customWidth="1"/>
    <col min="15618" max="15618" width="18.5703125" style="89" customWidth="1"/>
    <col min="15619" max="15658" width="16.85546875" style="89" customWidth="1"/>
    <col min="15659" max="15660" width="18.5703125" style="89" customWidth="1"/>
    <col min="15661" max="15661" width="21.7109375" style="89" customWidth="1"/>
    <col min="15662" max="15872" width="9.140625" style="89"/>
    <col min="15873" max="15873" width="61.7109375" style="89" customWidth="1"/>
    <col min="15874" max="15874" width="18.5703125" style="89" customWidth="1"/>
    <col min="15875" max="15914" width="16.85546875" style="89" customWidth="1"/>
    <col min="15915" max="15916" width="18.5703125" style="89" customWidth="1"/>
    <col min="15917" max="15917" width="21.7109375" style="89" customWidth="1"/>
    <col min="15918" max="16128" width="9.140625" style="89"/>
    <col min="16129" max="16129" width="61.7109375" style="89" customWidth="1"/>
    <col min="16130" max="16130" width="18.5703125" style="89" customWidth="1"/>
    <col min="16131" max="16170" width="16.85546875" style="89" customWidth="1"/>
    <col min="16171" max="16172" width="18.5703125" style="89" customWidth="1"/>
    <col min="16173" max="16173" width="21.7109375" style="89" customWidth="1"/>
    <col min="16174" max="16384" width="9.140625" style="89"/>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89"/>
      <c r="F2" s="89"/>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89"/>
      <c r="F3" s="89"/>
      <c r="G3" s="2"/>
      <c r="H3" s="5" t="s">
        <v>225</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93"/>
      <c r="AR4" s="93"/>
    </row>
    <row r="5" spans="1:44" x14ac:dyDescent="0.2">
      <c r="A5" s="417" t="str">
        <f>'1. паспорт местоположение'!A5:C5</f>
        <v>Год раскрытия информации: 2026 год</v>
      </c>
      <c r="B5" s="417"/>
      <c r="C5" s="417"/>
      <c r="D5" s="417"/>
      <c r="E5" s="417"/>
      <c r="F5" s="417"/>
      <c r="G5" s="417"/>
      <c r="H5" s="417"/>
      <c r="I5" s="94"/>
      <c r="J5" s="94"/>
      <c r="K5" s="94"/>
      <c r="L5" s="94"/>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5"/>
      <c r="AR5" s="95"/>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93"/>
      <c r="AR6" s="93"/>
    </row>
    <row r="7" spans="1:44" ht="18.75" x14ac:dyDescent="0.2">
      <c r="A7" s="370" t="s">
        <v>3</v>
      </c>
      <c r="B7" s="370"/>
      <c r="C7" s="370"/>
      <c r="D7" s="370"/>
      <c r="E7" s="370"/>
      <c r="F7" s="370"/>
      <c r="G7" s="370"/>
      <c r="H7" s="370"/>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6"/>
      <c r="AR7" s="96"/>
    </row>
    <row r="8" spans="1:44" ht="18.75" x14ac:dyDescent="0.2">
      <c r="A8" s="8"/>
      <c r="B8" s="8"/>
      <c r="C8" s="8"/>
      <c r="D8" s="8"/>
      <c r="E8" s="8"/>
      <c r="F8" s="8"/>
      <c r="G8" s="8"/>
      <c r="H8" s="8"/>
      <c r="I8" s="8"/>
      <c r="J8" s="8"/>
      <c r="K8" s="8"/>
      <c r="L8" s="9"/>
      <c r="M8" s="9"/>
      <c r="N8" s="9"/>
      <c r="O8" s="9"/>
      <c r="P8" s="9"/>
      <c r="Q8" s="9"/>
      <c r="R8" s="9"/>
      <c r="S8" s="9"/>
      <c r="T8" s="9"/>
      <c r="U8" s="9"/>
      <c r="V8" s="9"/>
      <c r="W8" s="9"/>
      <c r="X8" s="9"/>
      <c r="Y8" s="9"/>
      <c r="Z8" s="2"/>
      <c r="AA8" s="2"/>
      <c r="AB8" s="2"/>
      <c r="AC8" s="2"/>
      <c r="AD8" s="2"/>
      <c r="AE8" s="2"/>
      <c r="AF8" s="2"/>
      <c r="AG8" s="2"/>
      <c r="AH8" s="2"/>
      <c r="AI8" s="2"/>
      <c r="AJ8" s="2"/>
      <c r="AK8" s="2"/>
      <c r="AL8" s="2"/>
      <c r="AM8" s="2"/>
      <c r="AN8" s="2"/>
      <c r="AO8" s="2"/>
      <c r="AP8" s="2"/>
      <c r="AQ8" s="93"/>
      <c r="AR8" s="93"/>
    </row>
    <row r="9" spans="1:44" ht="18.75" x14ac:dyDescent="0.2">
      <c r="A9" s="384" t="str">
        <f>'1. паспорт местоположение'!A9:C9</f>
        <v>Акционерное общество "Россети Янтарь" ДЗО  ПАО "Россети"</v>
      </c>
      <c r="B9" s="384"/>
      <c r="C9" s="384"/>
      <c r="D9" s="384"/>
      <c r="E9" s="384"/>
      <c r="F9" s="384"/>
      <c r="G9" s="384"/>
      <c r="H9" s="384"/>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97"/>
      <c r="AR9" s="97"/>
    </row>
    <row r="10" spans="1:44" x14ac:dyDescent="0.2">
      <c r="A10" s="372" t="s">
        <v>5</v>
      </c>
      <c r="B10" s="372"/>
      <c r="C10" s="372"/>
      <c r="D10" s="372"/>
      <c r="E10" s="372"/>
      <c r="F10" s="372"/>
      <c r="G10" s="372"/>
      <c r="H10" s="372"/>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98"/>
      <c r="AR10" s="98"/>
    </row>
    <row r="11" spans="1:44" ht="18.75" x14ac:dyDescent="0.2">
      <c r="A11" s="8"/>
      <c r="B11" s="8"/>
      <c r="C11" s="8"/>
      <c r="D11" s="8"/>
      <c r="E11" s="8"/>
      <c r="F11" s="8"/>
      <c r="G11" s="8"/>
      <c r="H11" s="8"/>
      <c r="I11" s="8"/>
      <c r="J11" s="8"/>
      <c r="K11" s="8"/>
      <c r="L11" s="9"/>
      <c r="M11" s="9"/>
      <c r="N11" s="9"/>
      <c r="O11" s="9"/>
      <c r="P11" s="9"/>
      <c r="Q11" s="9"/>
      <c r="R11" s="9"/>
      <c r="S11" s="9"/>
      <c r="T11" s="9"/>
      <c r="U11" s="9"/>
      <c r="V11" s="9"/>
      <c r="W11" s="9"/>
      <c r="X11" s="9"/>
      <c r="Y11" s="9"/>
      <c r="Z11" s="2"/>
      <c r="AA11" s="2"/>
      <c r="AB11" s="2"/>
      <c r="AC11" s="2"/>
      <c r="AD11" s="2"/>
      <c r="AE11" s="2"/>
      <c r="AF11" s="2"/>
      <c r="AG11" s="2"/>
      <c r="AH11" s="2"/>
      <c r="AI11" s="2"/>
      <c r="AJ11" s="2"/>
      <c r="AK11" s="2"/>
      <c r="AL11" s="2"/>
      <c r="AM11" s="2"/>
      <c r="AN11" s="2"/>
      <c r="AO11" s="2"/>
      <c r="AP11" s="2"/>
      <c r="AQ11" s="93"/>
      <c r="AR11" s="93"/>
    </row>
    <row r="12" spans="1:44" ht="18.75" x14ac:dyDescent="0.2">
      <c r="A12" s="384" t="str">
        <f>'1. паспорт местоположение'!A12:C12</f>
        <v>N_22-1299</v>
      </c>
      <c r="B12" s="384"/>
      <c r="C12" s="384"/>
      <c r="D12" s="384"/>
      <c r="E12" s="384"/>
      <c r="F12" s="384"/>
      <c r="G12" s="384"/>
      <c r="H12" s="384"/>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97"/>
      <c r="AR12" s="97"/>
    </row>
    <row r="13" spans="1:44" x14ac:dyDescent="0.2">
      <c r="A13" s="372" t="s">
        <v>7</v>
      </c>
      <c r="B13" s="372"/>
      <c r="C13" s="372"/>
      <c r="D13" s="372"/>
      <c r="E13" s="372"/>
      <c r="F13" s="372"/>
      <c r="G13" s="372"/>
      <c r="H13" s="372"/>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98"/>
      <c r="AR13" s="98"/>
    </row>
    <row r="14" spans="1:44" ht="18.75" x14ac:dyDescent="0.2">
      <c r="A14" s="12"/>
      <c r="B14" s="12"/>
      <c r="C14" s="12"/>
      <c r="D14" s="12"/>
      <c r="E14" s="12"/>
      <c r="F14" s="12"/>
      <c r="G14" s="12"/>
      <c r="H14" s="12"/>
      <c r="I14" s="12"/>
      <c r="J14" s="12"/>
      <c r="K14" s="12"/>
      <c r="L14" s="12"/>
      <c r="M14" s="12"/>
      <c r="N14" s="12"/>
      <c r="O14" s="12"/>
      <c r="P14" s="12"/>
      <c r="Q14" s="12"/>
      <c r="R14" s="12"/>
      <c r="S14" s="12"/>
      <c r="T14" s="12"/>
      <c r="U14" s="12"/>
      <c r="V14" s="12"/>
      <c r="W14" s="12"/>
      <c r="X14" s="12"/>
      <c r="Y14" s="12"/>
      <c r="Z14" s="2"/>
      <c r="AA14" s="2"/>
      <c r="AB14" s="2"/>
      <c r="AC14" s="2"/>
      <c r="AD14" s="2"/>
      <c r="AE14" s="2"/>
      <c r="AF14" s="2"/>
      <c r="AG14" s="2"/>
      <c r="AH14" s="2"/>
      <c r="AI14" s="2"/>
      <c r="AJ14" s="2"/>
      <c r="AK14" s="2"/>
      <c r="AL14" s="2"/>
      <c r="AM14" s="2"/>
      <c r="AN14" s="2"/>
      <c r="AO14" s="2"/>
      <c r="AP14" s="2"/>
      <c r="AQ14" s="93"/>
      <c r="AR14" s="93"/>
    </row>
    <row r="15" spans="1:44" ht="96" customHeight="1" x14ac:dyDescent="0.2">
      <c r="A15" s="375" t="str">
        <f>'1. паспорт местоположение'!A15:C15</f>
        <v xml:space="preserve">Реконструкция ВЛ 0,4 кВ от ТП 50-08 (инв. № 5115054) протяженностью 0,68 км в п. Васильевское Гурьевского района </v>
      </c>
      <c r="B15" s="375"/>
      <c r="C15" s="375"/>
      <c r="D15" s="375"/>
      <c r="E15" s="375"/>
      <c r="F15" s="375"/>
      <c r="G15" s="375"/>
      <c r="H15" s="375"/>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97"/>
      <c r="AR15" s="97"/>
    </row>
    <row r="16" spans="1:44" x14ac:dyDescent="0.2">
      <c r="A16" s="372" t="s">
        <v>9</v>
      </c>
      <c r="B16" s="372"/>
      <c r="C16" s="372"/>
      <c r="D16" s="372"/>
      <c r="E16" s="372"/>
      <c r="F16" s="372"/>
      <c r="G16" s="372"/>
      <c r="H16" s="372"/>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98"/>
      <c r="AR16" s="98"/>
    </row>
    <row r="17" spans="1:44" ht="18.75" x14ac:dyDescent="0.2">
      <c r="A17" s="12"/>
      <c r="B17" s="12"/>
      <c r="C17" s="12"/>
      <c r="D17" s="12"/>
      <c r="E17" s="12"/>
      <c r="F17" s="12"/>
      <c r="G17" s="12"/>
      <c r="H17" s="12"/>
      <c r="I17" s="12"/>
      <c r="J17" s="12"/>
      <c r="K17" s="12"/>
      <c r="L17" s="12"/>
      <c r="M17" s="12"/>
      <c r="N17" s="12"/>
      <c r="O17" s="12"/>
      <c r="P17" s="12"/>
      <c r="Q17" s="12"/>
      <c r="R17" s="12"/>
      <c r="S17" s="12"/>
      <c r="T17" s="12"/>
      <c r="U17" s="12"/>
      <c r="V17" s="12"/>
      <c r="W17" s="13"/>
      <c r="X17" s="13"/>
      <c r="Y17" s="13"/>
      <c r="Z17" s="13"/>
      <c r="AA17" s="13"/>
      <c r="AB17" s="13"/>
      <c r="AC17" s="13"/>
      <c r="AD17" s="13"/>
      <c r="AE17" s="13"/>
      <c r="AF17" s="13"/>
      <c r="AG17" s="13"/>
      <c r="AH17" s="13"/>
      <c r="AI17" s="13"/>
      <c r="AJ17" s="13"/>
      <c r="AK17" s="13"/>
      <c r="AL17" s="13"/>
      <c r="AM17" s="13"/>
      <c r="AN17" s="13"/>
      <c r="AO17" s="13"/>
      <c r="AP17" s="13"/>
      <c r="AQ17" s="99"/>
      <c r="AR17" s="99"/>
    </row>
    <row r="18" spans="1:44" ht="18.75" x14ac:dyDescent="0.2">
      <c r="A18" s="384" t="s">
        <v>226</v>
      </c>
      <c r="B18" s="384"/>
      <c r="C18" s="384"/>
      <c r="D18" s="384"/>
      <c r="E18" s="384"/>
      <c r="F18" s="384"/>
      <c r="G18" s="384"/>
      <c r="H18" s="38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00"/>
      <c r="AR18" s="100"/>
    </row>
    <row r="19" spans="1:44" x14ac:dyDescent="0.2">
      <c r="A19" s="101"/>
      <c r="Q19" s="102"/>
    </row>
    <row r="20" spans="1:44" x14ac:dyDescent="0.2">
      <c r="A20" s="101"/>
      <c r="Q20" s="102"/>
    </row>
    <row r="21" spans="1:44" x14ac:dyDescent="0.2">
      <c r="A21" s="101"/>
      <c r="Q21" s="102"/>
    </row>
    <row r="22" spans="1:44" x14ac:dyDescent="0.2">
      <c r="A22" s="101"/>
      <c r="Q22" s="102"/>
    </row>
    <row r="23" spans="1:44" x14ac:dyDescent="0.2">
      <c r="D23" s="103"/>
      <c r="Q23" s="102"/>
    </row>
    <row r="24" spans="1:44" x14ac:dyDescent="0.2">
      <c r="A24" s="104" t="s">
        <v>227</v>
      </c>
      <c r="B24" s="105" t="s">
        <v>228</v>
      </c>
      <c r="D24" s="106"/>
      <c r="E24" s="107"/>
      <c r="F24" s="107"/>
      <c r="G24" s="107"/>
      <c r="H24" s="107"/>
    </row>
    <row r="25" spans="1:44" x14ac:dyDescent="0.2">
      <c r="A25" s="108" t="s">
        <v>229</v>
      </c>
      <c r="B25" s="109">
        <f>'6.2. Паспорт фин осв ввод '!C30*1000000</f>
        <v>2047671.0000000002</v>
      </c>
    </row>
    <row r="26" spans="1:44" x14ac:dyDescent="0.2">
      <c r="A26" s="110" t="s">
        <v>230</v>
      </c>
      <c r="B26" s="111">
        <v>0</v>
      </c>
    </row>
    <row r="27" spans="1:44" x14ac:dyDescent="0.2">
      <c r="A27" s="110" t="s">
        <v>231</v>
      </c>
      <c r="B27" s="111">
        <f>$B$126</f>
        <v>35</v>
      </c>
      <c r="D27" s="103" t="s">
        <v>232</v>
      </c>
    </row>
    <row r="28" spans="1:44" ht="16.149999999999999" customHeight="1" x14ac:dyDescent="0.2">
      <c r="A28" s="112" t="s">
        <v>233</v>
      </c>
      <c r="B28" s="113">
        <v>1</v>
      </c>
      <c r="D28" s="418" t="s">
        <v>234</v>
      </c>
      <c r="E28" s="419"/>
      <c r="F28" s="420"/>
      <c r="G28" s="421" t="str">
        <f t="shared" ref="G28:G29" si="0">IF(SUM(B89:L89)=0,"не окупается",SUM(B89:L89))</f>
        <v>не окупается</v>
      </c>
      <c r="H28" s="422"/>
    </row>
    <row r="29" spans="1:44" ht="15.6" customHeight="1" x14ac:dyDescent="0.2">
      <c r="A29" s="108" t="s">
        <v>235</v>
      </c>
      <c r="B29" s="109">
        <f>$B$129*$B$130/1.2</f>
        <v>61430.130000000005</v>
      </c>
      <c r="D29" s="418" t="s">
        <v>236</v>
      </c>
      <c r="E29" s="419"/>
      <c r="F29" s="420"/>
      <c r="G29" s="421" t="str">
        <f t="shared" si="0"/>
        <v>не окупается</v>
      </c>
      <c r="H29" s="422"/>
    </row>
    <row r="30" spans="1:44" ht="27.6" customHeight="1" x14ac:dyDescent="0.2">
      <c r="A30" s="110" t="s">
        <v>237</v>
      </c>
      <c r="B30" s="111">
        <v>6</v>
      </c>
      <c r="D30" s="418" t="s">
        <v>238</v>
      </c>
      <c r="E30" s="419"/>
      <c r="F30" s="420"/>
      <c r="G30" s="423">
        <f>L87</f>
        <v>-1723545.575233347</v>
      </c>
      <c r="H30" s="424"/>
    </row>
    <row r="31" spans="1:44" x14ac:dyDescent="0.2">
      <c r="A31" s="110" t="s">
        <v>239</v>
      </c>
      <c r="B31" s="111">
        <v>6</v>
      </c>
      <c r="D31" s="425"/>
      <c r="E31" s="426"/>
      <c r="F31" s="427"/>
      <c r="G31" s="425"/>
      <c r="H31" s="427"/>
    </row>
    <row r="32" spans="1:44" x14ac:dyDescent="0.2">
      <c r="A32" s="110" t="s">
        <v>240</v>
      </c>
      <c r="B32" s="111"/>
    </row>
    <row r="33" spans="1:42" x14ac:dyDescent="0.2">
      <c r="A33" s="110" t="s">
        <v>241</v>
      </c>
      <c r="B33" s="111"/>
    </row>
    <row r="34" spans="1:42" x14ac:dyDescent="0.2">
      <c r="A34" s="110" t="s">
        <v>242</v>
      </c>
      <c r="B34" s="111"/>
    </row>
    <row r="35" spans="1:42" x14ac:dyDescent="0.2">
      <c r="A35" s="114"/>
      <c r="B35" s="111"/>
    </row>
    <row r="36" spans="1:42" x14ac:dyDescent="0.2">
      <c r="A36" s="112" t="s">
        <v>243</v>
      </c>
      <c r="B36" s="115">
        <v>0.2</v>
      </c>
    </row>
    <row r="37" spans="1:42" x14ac:dyDescent="0.2">
      <c r="A37" s="108" t="s">
        <v>244</v>
      </c>
      <c r="B37" s="109">
        <v>0</v>
      </c>
    </row>
    <row r="38" spans="1:42" x14ac:dyDescent="0.2">
      <c r="A38" s="110" t="s">
        <v>245</v>
      </c>
      <c r="B38" s="111"/>
    </row>
    <row r="39" spans="1:42" x14ac:dyDescent="0.2">
      <c r="A39" s="116" t="s">
        <v>246</v>
      </c>
      <c r="B39" s="117"/>
    </row>
    <row r="40" spans="1:42" x14ac:dyDescent="0.2">
      <c r="A40" s="118" t="s">
        <v>247</v>
      </c>
      <c r="B40" s="119">
        <v>1</v>
      </c>
    </row>
    <row r="41" spans="1:42" x14ac:dyDescent="0.2">
      <c r="A41" s="120" t="s">
        <v>248</v>
      </c>
      <c r="B41" s="121"/>
    </row>
    <row r="42" spans="1:42" x14ac:dyDescent="0.2">
      <c r="A42" s="120" t="s">
        <v>249</v>
      </c>
      <c r="B42" s="122"/>
    </row>
    <row r="43" spans="1:42" x14ac:dyDescent="0.2">
      <c r="A43" s="120" t="s">
        <v>250</v>
      </c>
      <c r="B43" s="122">
        <v>0</v>
      </c>
    </row>
    <row r="44" spans="1:42" x14ac:dyDescent="0.2">
      <c r="A44" s="120" t="s">
        <v>251</v>
      </c>
      <c r="B44" s="122">
        <f>B132</f>
        <v>0.1371</v>
      </c>
    </row>
    <row r="45" spans="1:42" x14ac:dyDescent="0.2">
      <c r="A45" s="120" t="s">
        <v>252</v>
      </c>
      <c r="B45" s="122">
        <f>1-B43</f>
        <v>1</v>
      </c>
    </row>
    <row r="46" spans="1:42" x14ac:dyDescent="0.2">
      <c r="A46" s="123" t="s">
        <v>253</v>
      </c>
      <c r="B46" s="124">
        <f>B45*B44+B43*B42*(1-B36)</f>
        <v>0.1371</v>
      </c>
      <c r="C46" s="125"/>
    </row>
    <row r="47" spans="1:42" s="89" customFormat="1" x14ac:dyDescent="0.2">
      <c r="A47" s="126" t="s">
        <v>254</v>
      </c>
      <c r="B47" s="127">
        <f>B58</f>
        <v>1</v>
      </c>
      <c r="C47" s="127">
        <f t="shared" ref="C47:AO47" si="1">C58</f>
        <v>2</v>
      </c>
      <c r="D47" s="127">
        <f t="shared" si="1"/>
        <v>3</v>
      </c>
      <c r="E47" s="127">
        <f t="shared" si="1"/>
        <v>4</v>
      </c>
      <c r="F47" s="127">
        <f t="shared" si="1"/>
        <v>5</v>
      </c>
      <c r="G47" s="127">
        <f t="shared" si="1"/>
        <v>6</v>
      </c>
      <c r="H47" s="127">
        <f t="shared" si="1"/>
        <v>7</v>
      </c>
      <c r="I47" s="127">
        <f t="shared" si="1"/>
        <v>8</v>
      </c>
      <c r="J47" s="127">
        <f t="shared" si="1"/>
        <v>9</v>
      </c>
      <c r="K47" s="127">
        <f t="shared" si="1"/>
        <v>10</v>
      </c>
      <c r="L47" s="127">
        <f t="shared" si="1"/>
        <v>11</v>
      </c>
      <c r="M47" s="127">
        <f t="shared" si="1"/>
        <v>12</v>
      </c>
      <c r="N47" s="127">
        <f t="shared" si="1"/>
        <v>13</v>
      </c>
      <c r="O47" s="127">
        <f t="shared" si="1"/>
        <v>14</v>
      </c>
      <c r="P47" s="127">
        <f t="shared" si="1"/>
        <v>15</v>
      </c>
      <c r="Q47" s="127">
        <f t="shared" si="1"/>
        <v>16</v>
      </c>
      <c r="R47" s="127">
        <f t="shared" si="1"/>
        <v>17</v>
      </c>
      <c r="S47" s="127">
        <f t="shared" si="1"/>
        <v>18</v>
      </c>
      <c r="T47" s="127">
        <f t="shared" si="1"/>
        <v>19</v>
      </c>
      <c r="U47" s="127">
        <f t="shared" si="1"/>
        <v>20</v>
      </c>
      <c r="V47" s="127">
        <f t="shared" si="1"/>
        <v>21</v>
      </c>
      <c r="W47" s="127">
        <f t="shared" si="1"/>
        <v>22</v>
      </c>
      <c r="X47" s="127">
        <f t="shared" si="1"/>
        <v>23</v>
      </c>
      <c r="Y47" s="127">
        <f t="shared" si="1"/>
        <v>24</v>
      </c>
      <c r="Z47" s="127">
        <f t="shared" si="1"/>
        <v>25</v>
      </c>
      <c r="AA47" s="127">
        <f t="shared" si="1"/>
        <v>26</v>
      </c>
      <c r="AB47" s="127">
        <f t="shared" si="1"/>
        <v>27</v>
      </c>
      <c r="AC47" s="127">
        <f t="shared" si="1"/>
        <v>28</v>
      </c>
      <c r="AD47" s="127">
        <f t="shared" si="1"/>
        <v>29</v>
      </c>
      <c r="AE47" s="127">
        <f t="shared" si="1"/>
        <v>30</v>
      </c>
      <c r="AF47" s="127">
        <f t="shared" si="1"/>
        <v>31</v>
      </c>
      <c r="AG47" s="127">
        <f t="shared" si="1"/>
        <v>32</v>
      </c>
      <c r="AH47" s="127">
        <f t="shared" si="1"/>
        <v>33</v>
      </c>
      <c r="AI47" s="127">
        <f t="shared" si="1"/>
        <v>34</v>
      </c>
      <c r="AJ47" s="127">
        <f t="shared" si="1"/>
        <v>35</v>
      </c>
      <c r="AK47" s="127">
        <f t="shared" si="1"/>
        <v>36</v>
      </c>
      <c r="AL47" s="127">
        <f t="shared" si="1"/>
        <v>37</v>
      </c>
      <c r="AM47" s="127">
        <f t="shared" si="1"/>
        <v>38</v>
      </c>
      <c r="AN47" s="127">
        <f t="shared" si="1"/>
        <v>39</v>
      </c>
      <c r="AO47" s="127">
        <f t="shared" si="1"/>
        <v>40</v>
      </c>
      <c r="AP47" s="127">
        <f>AP58</f>
        <v>41</v>
      </c>
    </row>
    <row r="48" spans="1:42" s="89" customFormat="1" x14ac:dyDescent="0.2">
      <c r="A48" s="128" t="s">
        <v>255</v>
      </c>
      <c r="B48" s="129">
        <f t="shared" ref="B48:B49" si="2">B139</f>
        <v>8.1000000000000003E-2</v>
      </c>
      <c r="C48" s="129">
        <f t="shared" ref="C48:AP49" si="3">C139</f>
        <v>7.3999999999999996E-2</v>
      </c>
      <c r="D48" s="129">
        <f t="shared" si="3"/>
        <v>5.5E-2</v>
      </c>
      <c r="E48" s="129">
        <f t="shared" si="3"/>
        <v>4.1000000000000002E-2</v>
      </c>
      <c r="F48" s="129">
        <f t="shared" si="3"/>
        <v>4.1000000000000002E-2</v>
      </c>
      <c r="G48" s="129">
        <f t="shared" si="3"/>
        <v>4.1000000000000002E-2</v>
      </c>
      <c r="H48" s="129">
        <f t="shared" si="3"/>
        <v>4.1000000000000002E-2</v>
      </c>
      <c r="I48" s="129">
        <f t="shared" si="3"/>
        <v>4.1000000000000002E-2</v>
      </c>
      <c r="J48" s="129">
        <f t="shared" si="3"/>
        <v>4.1000000000000002E-2</v>
      </c>
      <c r="K48" s="129">
        <f t="shared" si="3"/>
        <v>4.1000000000000002E-2</v>
      </c>
      <c r="L48" s="129">
        <f t="shared" si="3"/>
        <v>4.1000000000000002E-2</v>
      </c>
      <c r="M48" s="129">
        <f t="shared" si="3"/>
        <v>4.1000000000000002E-2</v>
      </c>
      <c r="N48" s="129">
        <f t="shared" si="3"/>
        <v>4.1000000000000002E-2</v>
      </c>
      <c r="O48" s="129">
        <f t="shared" si="3"/>
        <v>4.1000000000000002E-2</v>
      </c>
      <c r="P48" s="129">
        <f t="shared" si="3"/>
        <v>4.1000000000000002E-2</v>
      </c>
      <c r="Q48" s="129">
        <f t="shared" si="3"/>
        <v>4.1000000000000002E-2</v>
      </c>
      <c r="R48" s="129">
        <f t="shared" si="3"/>
        <v>4.1000000000000002E-2</v>
      </c>
      <c r="S48" s="129">
        <f t="shared" si="3"/>
        <v>4.1000000000000002E-2</v>
      </c>
      <c r="T48" s="129">
        <f t="shared" si="3"/>
        <v>4.1000000000000002E-2</v>
      </c>
      <c r="U48" s="129">
        <f t="shared" si="3"/>
        <v>4.1000000000000002E-2</v>
      </c>
      <c r="V48" s="129">
        <f t="shared" si="3"/>
        <v>4.1000000000000002E-2</v>
      </c>
      <c r="W48" s="129">
        <f t="shared" si="3"/>
        <v>4.1000000000000002E-2</v>
      </c>
      <c r="X48" s="129">
        <f t="shared" si="3"/>
        <v>4.1000000000000002E-2</v>
      </c>
      <c r="Y48" s="129">
        <f t="shared" si="3"/>
        <v>4.1000000000000002E-2</v>
      </c>
      <c r="Z48" s="129">
        <f t="shared" si="3"/>
        <v>4.1000000000000002E-2</v>
      </c>
      <c r="AA48" s="129">
        <f t="shared" si="3"/>
        <v>4.1000000000000002E-2</v>
      </c>
      <c r="AB48" s="129">
        <f t="shared" si="3"/>
        <v>4.1000000000000002E-2</v>
      </c>
      <c r="AC48" s="129">
        <f t="shared" si="3"/>
        <v>4.1000000000000002E-2</v>
      </c>
      <c r="AD48" s="129">
        <f t="shared" si="3"/>
        <v>4.1000000000000002E-2</v>
      </c>
      <c r="AE48" s="129">
        <f t="shared" si="3"/>
        <v>4.1000000000000002E-2</v>
      </c>
      <c r="AF48" s="129">
        <f t="shared" si="3"/>
        <v>4.1000000000000002E-2</v>
      </c>
      <c r="AG48" s="129">
        <f t="shared" si="3"/>
        <v>4.1000000000000002E-2</v>
      </c>
      <c r="AH48" s="129">
        <f t="shared" si="3"/>
        <v>4.1000000000000002E-2</v>
      </c>
      <c r="AI48" s="129">
        <f t="shared" si="3"/>
        <v>4.1000000000000002E-2</v>
      </c>
      <c r="AJ48" s="129">
        <f t="shared" si="3"/>
        <v>4.1000000000000002E-2</v>
      </c>
      <c r="AK48" s="129">
        <f t="shared" si="3"/>
        <v>4.1000000000000002E-2</v>
      </c>
      <c r="AL48" s="129">
        <f t="shared" si="3"/>
        <v>4.1000000000000002E-2</v>
      </c>
      <c r="AM48" s="129">
        <f t="shared" si="3"/>
        <v>4.1000000000000002E-2</v>
      </c>
      <c r="AN48" s="129">
        <f t="shared" si="3"/>
        <v>4.1000000000000002E-2</v>
      </c>
      <c r="AO48" s="129">
        <f t="shared" si="3"/>
        <v>4.1000000000000002E-2</v>
      </c>
      <c r="AP48" s="129">
        <f t="shared" si="3"/>
        <v>4.1000000000000002E-2</v>
      </c>
    </row>
    <row r="49" spans="1:45" x14ac:dyDescent="0.2">
      <c r="A49" s="128" t="s">
        <v>256</v>
      </c>
      <c r="B49" s="129">
        <f t="shared" si="2"/>
        <v>8.1000000000000003E-2</v>
      </c>
      <c r="C49" s="129">
        <f t="shared" si="3"/>
        <v>0.16099400000000008</v>
      </c>
      <c r="D49" s="129">
        <f>D140</f>
        <v>0.22484867000000008</v>
      </c>
      <c r="E49" s="129">
        <f t="shared" si="3"/>
        <v>0.27506746547000005</v>
      </c>
      <c r="F49" s="129">
        <f t="shared" si="3"/>
        <v>0.32734523155426998</v>
      </c>
      <c r="G49" s="129">
        <f t="shared" si="3"/>
        <v>0.38176638604799495</v>
      </c>
      <c r="H49" s="129">
        <f t="shared" si="3"/>
        <v>0.43841880787596255</v>
      </c>
      <c r="I49" s="129">
        <f t="shared" si="3"/>
        <v>0.49739397899887683</v>
      </c>
      <c r="J49" s="129">
        <f t="shared" si="3"/>
        <v>0.5587871321378306</v>
      </c>
      <c r="K49" s="129">
        <f t="shared" si="3"/>
        <v>0.62269740455548162</v>
      </c>
      <c r="L49" s="129">
        <f t="shared" si="3"/>
        <v>0.68922799814225622</v>
      </c>
      <c r="M49" s="129">
        <f t="shared" si="3"/>
        <v>0.75848634606608867</v>
      </c>
      <c r="N49" s="129">
        <f t="shared" si="3"/>
        <v>0.83058428625479808</v>
      </c>
      <c r="O49" s="129">
        <f t="shared" si="3"/>
        <v>0.90563824199124476</v>
      </c>
      <c r="P49" s="129">
        <f t="shared" si="3"/>
        <v>0.98376940991288575</v>
      </c>
      <c r="Q49" s="129">
        <f t="shared" si="3"/>
        <v>1.065103955719314</v>
      </c>
      <c r="R49" s="129">
        <f t="shared" si="3"/>
        <v>1.1497732179038058</v>
      </c>
      <c r="S49" s="129">
        <f t="shared" si="3"/>
        <v>1.2379139198378617</v>
      </c>
      <c r="T49" s="129">
        <f t="shared" si="3"/>
        <v>1.3296683905512139</v>
      </c>
      <c r="U49" s="129">
        <f t="shared" si="3"/>
        <v>1.4251847945638136</v>
      </c>
      <c r="V49" s="129">
        <f t="shared" si="3"/>
        <v>1.5246173711409297</v>
      </c>
      <c r="W49" s="129">
        <f t="shared" si="3"/>
        <v>1.6281266833577077</v>
      </c>
      <c r="X49" s="129">
        <f t="shared" si="3"/>
        <v>1.7358798773753734</v>
      </c>
      <c r="Y49" s="129">
        <f t="shared" si="3"/>
        <v>1.8480509523477635</v>
      </c>
      <c r="Z49" s="129">
        <f t="shared" si="3"/>
        <v>1.9648210413940217</v>
      </c>
      <c r="AA49" s="129">
        <f t="shared" si="3"/>
        <v>2.0863787040911763</v>
      </c>
      <c r="AB49" s="129">
        <f t="shared" si="3"/>
        <v>2.2129202309589142</v>
      </c>
      <c r="AC49" s="129">
        <f t="shared" si="3"/>
        <v>2.3446499604282294</v>
      </c>
      <c r="AD49" s="129">
        <f t="shared" si="3"/>
        <v>2.4817806088057863</v>
      </c>
      <c r="AE49" s="129">
        <f t="shared" si="3"/>
        <v>2.6245336137668231</v>
      </c>
      <c r="AF49" s="129">
        <f t="shared" si="3"/>
        <v>2.7731394919312624</v>
      </c>
      <c r="AG49" s="129">
        <f t="shared" si="3"/>
        <v>2.9278382111004437</v>
      </c>
      <c r="AH49" s="129">
        <f t="shared" si="3"/>
        <v>3.088879577755562</v>
      </c>
      <c r="AI49" s="129">
        <f t="shared" si="3"/>
        <v>3.2565236404435396</v>
      </c>
      <c r="AJ49" s="129">
        <f t="shared" si="3"/>
        <v>3.4310411097017246</v>
      </c>
      <c r="AK49" s="129">
        <f t="shared" si="3"/>
        <v>3.612713795199495</v>
      </c>
      <c r="AL49" s="129">
        <f t="shared" si="3"/>
        <v>3.8018350608026736</v>
      </c>
      <c r="AM49" s="129">
        <f t="shared" si="3"/>
        <v>3.9987102982955829</v>
      </c>
      <c r="AN49" s="129">
        <f t="shared" si="3"/>
        <v>4.2036574205257011</v>
      </c>
      <c r="AO49" s="129">
        <f t="shared" si="3"/>
        <v>4.4170073747672545</v>
      </c>
      <c r="AP49" s="129">
        <f t="shared" si="3"/>
        <v>4.6391046771327114</v>
      </c>
      <c r="AQ49" s="89"/>
      <c r="AR49" s="89"/>
      <c r="AS49" s="89"/>
    </row>
    <row r="50" spans="1:45" x14ac:dyDescent="0.2">
      <c r="A50" s="130" t="s">
        <v>257</v>
      </c>
      <c r="B50" s="131">
        <f>IF($B$127="да",($B$129-0.05),0)</f>
        <v>0</v>
      </c>
      <c r="C50" s="131">
        <f>(C108+C109+C110)*(1+C49)</f>
        <v>68859.044989790273</v>
      </c>
      <c r="D50" s="131">
        <f t="shared" ref="D50:AP50" si="4">(D108+D109+D110)*(1+D49)</f>
        <v>27823.887340366819</v>
      </c>
      <c r="E50" s="131">
        <f t="shared" si="4"/>
        <v>35000.656266423684</v>
      </c>
      <c r="F50" s="131">
        <f t="shared" si="4"/>
        <v>41111.892468792837</v>
      </c>
      <c r="G50" s="131">
        <f t="shared" si="4"/>
        <v>46028.961212259586</v>
      </c>
      <c r="H50" s="131">
        <f t="shared" si="4"/>
        <v>50049.772596461633</v>
      </c>
      <c r="I50" s="131">
        <f t="shared" si="4"/>
        <v>52101.813272916552</v>
      </c>
      <c r="J50" s="131">
        <f t="shared" si="4"/>
        <v>54237.987617106126</v>
      </c>
      <c r="K50" s="131">
        <f t="shared" si="4"/>
        <v>56461.745109407471</v>
      </c>
      <c r="L50" s="131">
        <f t="shared" si="4"/>
        <v>58776.676658893179</v>
      </c>
      <c r="M50" s="131">
        <f t="shared" si="4"/>
        <v>61186.520401907794</v>
      </c>
      <c r="N50" s="131">
        <f t="shared" si="4"/>
        <v>63695.167738386008</v>
      </c>
      <c r="O50" s="131">
        <f t="shared" si="4"/>
        <v>66306.669615659834</v>
      </c>
      <c r="P50" s="131">
        <f t="shared" si="4"/>
        <v>69025.243069901888</v>
      </c>
      <c r="Q50" s="131">
        <f t="shared" si="4"/>
        <v>71855.278035767857</v>
      </c>
      <c r="R50" s="131">
        <f t="shared" si="4"/>
        <v>74801.344435234336</v>
      </c>
      <c r="S50" s="131">
        <f t="shared" si="4"/>
        <v>77868.199557078944</v>
      </c>
      <c r="T50" s="131">
        <f t="shared" si="4"/>
        <v>81060.795738919172</v>
      </c>
      <c r="U50" s="131">
        <f t="shared" si="4"/>
        <v>84384.288364214852</v>
      </c>
      <c r="V50" s="131">
        <f t="shared" si="4"/>
        <v>87844.044187147651</v>
      </c>
      <c r="W50" s="131">
        <f t="shared" si="4"/>
        <v>91445.649998820707</v>
      </c>
      <c r="X50" s="131">
        <f t="shared" si="4"/>
        <v>95194.921648772346</v>
      </c>
      <c r="Y50" s="131">
        <f t="shared" si="4"/>
        <v>99097.913436372008</v>
      </c>
      <c r="Z50" s="131">
        <f t="shared" si="4"/>
        <v>103160.92788726326</v>
      </c>
      <c r="AA50" s="131">
        <f t="shared" si="4"/>
        <v>107390.52593064103</v>
      </c>
      <c r="AB50" s="131">
        <f t="shared" si="4"/>
        <v>111793.53749379731</v>
      </c>
      <c r="AC50" s="131">
        <f t="shared" si="4"/>
        <v>116377.07253104298</v>
      </c>
      <c r="AD50" s="131">
        <f t="shared" si="4"/>
        <v>121148.53250481572</v>
      </c>
      <c r="AE50" s="131">
        <f t="shared" si="4"/>
        <v>126115.62233751317</v>
      </c>
      <c r="AF50" s="131">
        <f t="shared" si="4"/>
        <v>131286.36285335119</v>
      </c>
      <c r="AG50" s="131">
        <f t="shared" si="4"/>
        <v>136669.10373033857</v>
      </c>
      <c r="AH50" s="131">
        <f t="shared" si="4"/>
        <v>142272.53698328245</v>
      </c>
      <c r="AI50" s="131">
        <f t="shared" si="4"/>
        <v>148105.71099959701</v>
      </c>
      <c r="AJ50" s="131">
        <f t="shared" si="4"/>
        <v>154178.0451505805</v>
      </c>
      <c r="AK50" s="131">
        <f t="shared" si="4"/>
        <v>160499.34500175429</v>
      </c>
      <c r="AL50" s="131">
        <f t="shared" si="4"/>
        <v>167079.81814682618</v>
      </c>
      <c r="AM50" s="131">
        <f t="shared" si="4"/>
        <v>173930.09069084603</v>
      </c>
      <c r="AN50" s="131">
        <f t="shared" si="4"/>
        <v>181061.22440917071</v>
      </c>
      <c r="AO50" s="131">
        <f t="shared" si="4"/>
        <v>188484.7346099467</v>
      </c>
      <c r="AP50" s="131">
        <f t="shared" si="4"/>
        <v>196212.60872895448</v>
      </c>
      <c r="AQ50" s="89"/>
      <c r="AR50" s="89"/>
      <c r="AS50" s="89"/>
    </row>
    <row r="52" spans="1:45" x14ac:dyDescent="0.2">
      <c r="A52" s="132" t="s">
        <v>258</v>
      </c>
      <c r="B52" s="133">
        <f>B58</f>
        <v>1</v>
      </c>
      <c r="C52" s="133">
        <f t="shared" ref="C52:AO52" si="5">C58</f>
        <v>2</v>
      </c>
      <c r="D52" s="133">
        <f t="shared" si="5"/>
        <v>3</v>
      </c>
      <c r="E52" s="133">
        <f t="shared" si="5"/>
        <v>4</v>
      </c>
      <c r="F52" s="133">
        <f t="shared" si="5"/>
        <v>5</v>
      </c>
      <c r="G52" s="133">
        <f t="shared" si="5"/>
        <v>6</v>
      </c>
      <c r="H52" s="133">
        <f t="shared" si="5"/>
        <v>7</v>
      </c>
      <c r="I52" s="133">
        <f t="shared" si="5"/>
        <v>8</v>
      </c>
      <c r="J52" s="133">
        <f t="shared" si="5"/>
        <v>9</v>
      </c>
      <c r="K52" s="133">
        <f t="shared" si="5"/>
        <v>10</v>
      </c>
      <c r="L52" s="133">
        <f t="shared" si="5"/>
        <v>11</v>
      </c>
      <c r="M52" s="133">
        <f t="shared" si="5"/>
        <v>12</v>
      </c>
      <c r="N52" s="133">
        <f t="shared" si="5"/>
        <v>13</v>
      </c>
      <c r="O52" s="133">
        <f t="shared" si="5"/>
        <v>14</v>
      </c>
      <c r="P52" s="133">
        <f t="shared" si="5"/>
        <v>15</v>
      </c>
      <c r="Q52" s="133">
        <f t="shared" si="5"/>
        <v>16</v>
      </c>
      <c r="R52" s="133">
        <f t="shared" si="5"/>
        <v>17</v>
      </c>
      <c r="S52" s="133">
        <f t="shared" si="5"/>
        <v>18</v>
      </c>
      <c r="T52" s="133">
        <f t="shared" si="5"/>
        <v>19</v>
      </c>
      <c r="U52" s="133">
        <f t="shared" si="5"/>
        <v>20</v>
      </c>
      <c r="V52" s="133">
        <f t="shared" si="5"/>
        <v>21</v>
      </c>
      <c r="W52" s="133">
        <f t="shared" si="5"/>
        <v>22</v>
      </c>
      <c r="X52" s="133">
        <f t="shared" si="5"/>
        <v>23</v>
      </c>
      <c r="Y52" s="133">
        <f t="shared" si="5"/>
        <v>24</v>
      </c>
      <c r="Z52" s="133">
        <f t="shared" si="5"/>
        <v>25</v>
      </c>
      <c r="AA52" s="133">
        <f t="shared" si="5"/>
        <v>26</v>
      </c>
      <c r="AB52" s="133">
        <f t="shared" si="5"/>
        <v>27</v>
      </c>
      <c r="AC52" s="133">
        <f t="shared" si="5"/>
        <v>28</v>
      </c>
      <c r="AD52" s="133">
        <f t="shared" si="5"/>
        <v>29</v>
      </c>
      <c r="AE52" s="133">
        <f t="shared" si="5"/>
        <v>30</v>
      </c>
      <c r="AF52" s="133">
        <f t="shared" si="5"/>
        <v>31</v>
      </c>
      <c r="AG52" s="133">
        <f t="shared" si="5"/>
        <v>32</v>
      </c>
      <c r="AH52" s="133">
        <f t="shared" si="5"/>
        <v>33</v>
      </c>
      <c r="AI52" s="133">
        <f t="shared" si="5"/>
        <v>34</v>
      </c>
      <c r="AJ52" s="133">
        <f t="shared" si="5"/>
        <v>35</v>
      </c>
      <c r="AK52" s="133">
        <f t="shared" si="5"/>
        <v>36</v>
      </c>
      <c r="AL52" s="133">
        <f t="shared" si="5"/>
        <v>37</v>
      </c>
      <c r="AM52" s="133">
        <f t="shared" si="5"/>
        <v>38</v>
      </c>
      <c r="AN52" s="133">
        <f t="shared" si="5"/>
        <v>39</v>
      </c>
      <c r="AO52" s="133">
        <f t="shared" si="5"/>
        <v>40</v>
      </c>
      <c r="AP52" s="133">
        <f>AP58</f>
        <v>41</v>
      </c>
    </row>
    <row r="53" spans="1:45" x14ac:dyDescent="0.2">
      <c r="A53" s="134" t="s">
        <v>259</v>
      </c>
      <c r="B53" s="135">
        <v>0</v>
      </c>
      <c r="C53" s="135">
        <f t="shared" ref="C53:AP53" si="6">B53+B54-B55</f>
        <v>0</v>
      </c>
      <c r="D53" s="135">
        <f t="shared" si="6"/>
        <v>0</v>
      </c>
      <c r="E53" s="135">
        <f t="shared" si="6"/>
        <v>0</v>
      </c>
      <c r="F53" s="135">
        <f t="shared" si="6"/>
        <v>0</v>
      </c>
      <c r="G53" s="135">
        <f t="shared" si="6"/>
        <v>0</v>
      </c>
      <c r="H53" s="135">
        <f t="shared" si="6"/>
        <v>0</v>
      </c>
      <c r="I53" s="135">
        <f t="shared" si="6"/>
        <v>0</v>
      </c>
      <c r="J53" s="135">
        <f t="shared" si="6"/>
        <v>0</v>
      </c>
      <c r="K53" s="135">
        <f t="shared" si="6"/>
        <v>0</v>
      </c>
      <c r="L53" s="135">
        <f t="shared" si="6"/>
        <v>0</v>
      </c>
      <c r="M53" s="135">
        <f t="shared" si="6"/>
        <v>0</v>
      </c>
      <c r="N53" s="135">
        <f t="shared" si="6"/>
        <v>0</v>
      </c>
      <c r="O53" s="135">
        <f t="shared" si="6"/>
        <v>0</v>
      </c>
      <c r="P53" s="135">
        <f t="shared" si="6"/>
        <v>0</v>
      </c>
      <c r="Q53" s="135">
        <f t="shared" si="6"/>
        <v>0</v>
      </c>
      <c r="R53" s="135">
        <f t="shared" si="6"/>
        <v>0</v>
      </c>
      <c r="S53" s="135">
        <f t="shared" si="6"/>
        <v>0</v>
      </c>
      <c r="T53" s="135">
        <f t="shared" si="6"/>
        <v>0</v>
      </c>
      <c r="U53" s="135">
        <f t="shared" si="6"/>
        <v>0</v>
      </c>
      <c r="V53" s="135">
        <f t="shared" si="6"/>
        <v>0</v>
      </c>
      <c r="W53" s="135">
        <f t="shared" si="6"/>
        <v>0</v>
      </c>
      <c r="X53" s="135">
        <f t="shared" si="6"/>
        <v>0</v>
      </c>
      <c r="Y53" s="135">
        <f t="shared" si="6"/>
        <v>0</v>
      </c>
      <c r="Z53" s="135">
        <f t="shared" si="6"/>
        <v>0</v>
      </c>
      <c r="AA53" s="135">
        <f t="shared" si="6"/>
        <v>0</v>
      </c>
      <c r="AB53" s="135">
        <f t="shared" si="6"/>
        <v>0</v>
      </c>
      <c r="AC53" s="135">
        <f t="shared" si="6"/>
        <v>0</v>
      </c>
      <c r="AD53" s="135">
        <f t="shared" si="6"/>
        <v>0</v>
      </c>
      <c r="AE53" s="135">
        <f t="shared" si="6"/>
        <v>0</v>
      </c>
      <c r="AF53" s="135">
        <f t="shared" si="6"/>
        <v>0</v>
      </c>
      <c r="AG53" s="135">
        <f t="shared" si="6"/>
        <v>0</v>
      </c>
      <c r="AH53" s="135">
        <f t="shared" si="6"/>
        <v>0</v>
      </c>
      <c r="AI53" s="135">
        <f t="shared" si="6"/>
        <v>0</v>
      </c>
      <c r="AJ53" s="135">
        <f t="shared" si="6"/>
        <v>0</v>
      </c>
      <c r="AK53" s="135">
        <f t="shared" si="6"/>
        <v>0</v>
      </c>
      <c r="AL53" s="135">
        <f t="shared" si="6"/>
        <v>0</v>
      </c>
      <c r="AM53" s="135">
        <f t="shared" si="6"/>
        <v>0</v>
      </c>
      <c r="AN53" s="135">
        <f t="shared" si="6"/>
        <v>0</v>
      </c>
      <c r="AO53" s="135">
        <f t="shared" si="6"/>
        <v>0</v>
      </c>
      <c r="AP53" s="135">
        <f t="shared" si="6"/>
        <v>0</v>
      </c>
    </row>
    <row r="54" spans="1:45" x14ac:dyDescent="0.2">
      <c r="A54" s="134" t="s">
        <v>260</v>
      </c>
      <c r="B54" s="135">
        <f>B25*B28*B43*1.18</f>
        <v>0</v>
      </c>
      <c r="C54" s="135">
        <v>0</v>
      </c>
      <c r="D54" s="135">
        <v>0</v>
      </c>
      <c r="E54" s="135">
        <v>0</v>
      </c>
      <c r="F54" s="135">
        <v>0</v>
      </c>
      <c r="G54" s="135">
        <v>0</v>
      </c>
      <c r="H54" s="135">
        <v>0</v>
      </c>
      <c r="I54" s="135">
        <v>0</v>
      </c>
      <c r="J54" s="135">
        <v>0</v>
      </c>
      <c r="K54" s="135">
        <v>0</v>
      </c>
      <c r="L54" s="135">
        <v>0</v>
      </c>
      <c r="M54" s="135">
        <v>0</v>
      </c>
      <c r="N54" s="135">
        <v>0</v>
      </c>
      <c r="O54" s="135">
        <v>0</v>
      </c>
      <c r="P54" s="135">
        <v>0</v>
      </c>
      <c r="Q54" s="135">
        <v>0</v>
      </c>
      <c r="R54" s="135">
        <v>0</v>
      </c>
      <c r="S54" s="135">
        <v>0</v>
      </c>
      <c r="T54" s="135">
        <v>0</v>
      </c>
      <c r="U54" s="135">
        <v>0</v>
      </c>
      <c r="V54" s="135">
        <v>0</v>
      </c>
      <c r="W54" s="135">
        <v>0</v>
      </c>
      <c r="X54" s="135">
        <v>0</v>
      </c>
      <c r="Y54" s="135">
        <v>0</v>
      </c>
      <c r="Z54" s="135">
        <v>0</v>
      </c>
      <c r="AA54" s="135">
        <v>0</v>
      </c>
      <c r="AB54" s="135">
        <v>0</v>
      </c>
      <c r="AC54" s="135">
        <v>0</v>
      </c>
      <c r="AD54" s="135">
        <v>0</v>
      </c>
      <c r="AE54" s="135">
        <v>0</v>
      </c>
      <c r="AF54" s="135">
        <v>0</v>
      </c>
      <c r="AG54" s="135">
        <v>0</v>
      </c>
      <c r="AH54" s="135">
        <v>0</v>
      </c>
      <c r="AI54" s="135">
        <v>0</v>
      </c>
      <c r="AJ54" s="135">
        <v>0</v>
      </c>
      <c r="AK54" s="135">
        <v>0</v>
      </c>
      <c r="AL54" s="135">
        <v>0</v>
      </c>
      <c r="AM54" s="135">
        <v>0</v>
      </c>
      <c r="AN54" s="135">
        <v>0</v>
      </c>
      <c r="AO54" s="135">
        <v>0</v>
      </c>
      <c r="AP54" s="135">
        <v>0</v>
      </c>
    </row>
    <row r="55" spans="1:45" x14ac:dyDescent="0.2">
      <c r="A55" s="134" t="s">
        <v>261</v>
      </c>
      <c r="B55" s="135">
        <f>$B$54/$B$40</f>
        <v>0</v>
      </c>
      <c r="C55" s="135">
        <f t="shared" ref="C55:AP55" si="7">IF(ROUND(C53,1)=0,0,B55+C54/$B$40)</f>
        <v>0</v>
      </c>
      <c r="D55" s="135">
        <f t="shared" si="7"/>
        <v>0</v>
      </c>
      <c r="E55" s="135">
        <f t="shared" si="7"/>
        <v>0</v>
      </c>
      <c r="F55" s="135">
        <f t="shared" si="7"/>
        <v>0</v>
      </c>
      <c r="G55" s="135">
        <f t="shared" si="7"/>
        <v>0</v>
      </c>
      <c r="H55" s="135">
        <f t="shared" si="7"/>
        <v>0</v>
      </c>
      <c r="I55" s="135">
        <f t="shared" si="7"/>
        <v>0</v>
      </c>
      <c r="J55" s="135">
        <f t="shared" si="7"/>
        <v>0</v>
      </c>
      <c r="K55" s="135">
        <f t="shared" si="7"/>
        <v>0</v>
      </c>
      <c r="L55" s="135">
        <f t="shared" si="7"/>
        <v>0</v>
      </c>
      <c r="M55" s="135">
        <f t="shared" si="7"/>
        <v>0</v>
      </c>
      <c r="N55" s="135">
        <f t="shared" si="7"/>
        <v>0</v>
      </c>
      <c r="O55" s="135">
        <f t="shared" si="7"/>
        <v>0</v>
      </c>
      <c r="P55" s="135">
        <f t="shared" si="7"/>
        <v>0</v>
      </c>
      <c r="Q55" s="135">
        <f t="shared" si="7"/>
        <v>0</v>
      </c>
      <c r="R55" s="135">
        <f t="shared" si="7"/>
        <v>0</v>
      </c>
      <c r="S55" s="135">
        <f t="shared" si="7"/>
        <v>0</v>
      </c>
      <c r="T55" s="135">
        <f t="shared" si="7"/>
        <v>0</v>
      </c>
      <c r="U55" s="135">
        <f t="shared" si="7"/>
        <v>0</v>
      </c>
      <c r="V55" s="135">
        <f t="shared" si="7"/>
        <v>0</v>
      </c>
      <c r="W55" s="135">
        <f t="shared" si="7"/>
        <v>0</v>
      </c>
      <c r="X55" s="135">
        <f t="shared" si="7"/>
        <v>0</v>
      </c>
      <c r="Y55" s="135">
        <f t="shared" si="7"/>
        <v>0</v>
      </c>
      <c r="Z55" s="135">
        <f t="shared" si="7"/>
        <v>0</v>
      </c>
      <c r="AA55" s="135">
        <f t="shared" si="7"/>
        <v>0</v>
      </c>
      <c r="AB55" s="135">
        <f t="shared" si="7"/>
        <v>0</v>
      </c>
      <c r="AC55" s="135">
        <f t="shared" si="7"/>
        <v>0</v>
      </c>
      <c r="AD55" s="135">
        <f t="shared" si="7"/>
        <v>0</v>
      </c>
      <c r="AE55" s="135">
        <f t="shared" si="7"/>
        <v>0</v>
      </c>
      <c r="AF55" s="135">
        <f t="shared" si="7"/>
        <v>0</v>
      </c>
      <c r="AG55" s="135">
        <f t="shared" si="7"/>
        <v>0</v>
      </c>
      <c r="AH55" s="135">
        <f t="shared" si="7"/>
        <v>0</v>
      </c>
      <c r="AI55" s="135">
        <f t="shared" si="7"/>
        <v>0</v>
      </c>
      <c r="AJ55" s="135">
        <f t="shared" si="7"/>
        <v>0</v>
      </c>
      <c r="AK55" s="135">
        <f t="shared" si="7"/>
        <v>0</v>
      </c>
      <c r="AL55" s="135">
        <f t="shared" si="7"/>
        <v>0</v>
      </c>
      <c r="AM55" s="135">
        <f t="shared" si="7"/>
        <v>0</v>
      </c>
      <c r="AN55" s="135">
        <f t="shared" si="7"/>
        <v>0</v>
      </c>
      <c r="AO55" s="135">
        <f t="shared" si="7"/>
        <v>0</v>
      </c>
      <c r="AP55" s="135">
        <f t="shared" si="7"/>
        <v>0</v>
      </c>
    </row>
    <row r="56" spans="1:45" x14ac:dyDescent="0.2">
      <c r="A56" s="136" t="s">
        <v>262</v>
      </c>
      <c r="B56" s="137">
        <f t="shared" ref="B56:AP56" si="8">AVERAGE(SUM(B53:B54),(SUM(B53:B54)-B55))*$B$42</f>
        <v>0</v>
      </c>
      <c r="C56" s="137">
        <f t="shared" si="8"/>
        <v>0</v>
      </c>
      <c r="D56" s="137">
        <f t="shared" si="8"/>
        <v>0</v>
      </c>
      <c r="E56" s="137">
        <f t="shared" si="8"/>
        <v>0</v>
      </c>
      <c r="F56" s="137">
        <f t="shared" si="8"/>
        <v>0</v>
      </c>
      <c r="G56" s="137">
        <f t="shared" si="8"/>
        <v>0</v>
      </c>
      <c r="H56" s="137">
        <f t="shared" si="8"/>
        <v>0</v>
      </c>
      <c r="I56" s="137">
        <f t="shared" si="8"/>
        <v>0</v>
      </c>
      <c r="J56" s="137">
        <f t="shared" si="8"/>
        <v>0</v>
      </c>
      <c r="K56" s="137">
        <f t="shared" si="8"/>
        <v>0</v>
      </c>
      <c r="L56" s="137">
        <f t="shared" si="8"/>
        <v>0</v>
      </c>
      <c r="M56" s="137">
        <f t="shared" si="8"/>
        <v>0</v>
      </c>
      <c r="N56" s="137">
        <f t="shared" si="8"/>
        <v>0</v>
      </c>
      <c r="O56" s="137">
        <f t="shared" si="8"/>
        <v>0</v>
      </c>
      <c r="P56" s="137">
        <f t="shared" si="8"/>
        <v>0</v>
      </c>
      <c r="Q56" s="137">
        <f t="shared" si="8"/>
        <v>0</v>
      </c>
      <c r="R56" s="137">
        <f t="shared" si="8"/>
        <v>0</v>
      </c>
      <c r="S56" s="137">
        <f t="shared" si="8"/>
        <v>0</v>
      </c>
      <c r="T56" s="137">
        <f t="shared" si="8"/>
        <v>0</v>
      </c>
      <c r="U56" s="137">
        <f t="shared" si="8"/>
        <v>0</v>
      </c>
      <c r="V56" s="137">
        <f t="shared" si="8"/>
        <v>0</v>
      </c>
      <c r="W56" s="137">
        <f t="shared" si="8"/>
        <v>0</v>
      </c>
      <c r="X56" s="137">
        <f t="shared" si="8"/>
        <v>0</v>
      </c>
      <c r="Y56" s="137">
        <f t="shared" si="8"/>
        <v>0</v>
      </c>
      <c r="Z56" s="137">
        <f t="shared" si="8"/>
        <v>0</v>
      </c>
      <c r="AA56" s="137">
        <f t="shared" si="8"/>
        <v>0</v>
      </c>
      <c r="AB56" s="137">
        <f t="shared" si="8"/>
        <v>0</v>
      </c>
      <c r="AC56" s="137">
        <f t="shared" si="8"/>
        <v>0</v>
      </c>
      <c r="AD56" s="137">
        <f t="shared" si="8"/>
        <v>0</v>
      </c>
      <c r="AE56" s="137">
        <f t="shared" si="8"/>
        <v>0</v>
      </c>
      <c r="AF56" s="137">
        <f t="shared" si="8"/>
        <v>0</v>
      </c>
      <c r="AG56" s="137">
        <f t="shared" si="8"/>
        <v>0</v>
      </c>
      <c r="AH56" s="137">
        <f t="shared" si="8"/>
        <v>0</v>
      </c>
      <c r="AI56" s="137">
        <f t="shared" si="8"/>
        <v>0</v>
      </c>
      <c r="AJ56" s="137">
        <f t="shared" si="8"/>
        <v>0</v>
      </c>
      <c r="AK56" s="137">
        <f t="shared" si="8"/>
        <v>0</v>
      </c>
      <c r="AL56" s="137">
        <f t="shared" si="8"/>
        <v>0</v>
      </c>
      <c r="AM56" s="137">
        <f t="shared" si="8"/>
        <v>0</v>
      </c>
      <c r="AN56" s="137">
        <f t="shared" si="8"/>
        <v>0</v>
      </c>
      <c r="AO56" s="137">
        <f t="shared" si="8"/>
        <v>0</v>
      </c>
      <c r="AP56" s="137">
        <f t="shared" si="8"/>
        <v>0</v>
      </c>
    </row>
    <row r="57" spans="1:45" s="138" customFormat="1" x14ac:dyDescent="0.2">
      <c r="A57" s="139"/>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40"/>
      <c r="AN57" s="140"/>
      <c r="AO57" s="140"/>
      <c r="AP57" s="140"/>
      <c r="AQ57" s="92"/>
      <c r="AR57" s="92"/>
      <c r="AS57" s="92"/>
    </row>
    <row r="58" spans="1:45" x14ac:dyDescent="0.2">
      <c r="A58" s="132" t="s">
        <v>263</v>
      </c>
      <c r="B58" s="133">
        <v>1</v>
      </c>
      <c r="C58" s="133">
        <f>B58+1</f>
        <v>2</v>
      </c>
      <c r="D58" s="133">
        <f t="shared" ref="D58:AP58" si="9">C58+1</f>
        <v>3</v>
      </c>
      <c r="E58" s="133">
        <f t="shared" si="9"/>
        <v>4</v>
      </c>
      <c r="F58" s="133">
        <f t="shared" si="9"/>
        <v>5</v>
      </c>
      <c r="G58" s="133">
        <f t="shared" si="9"/>
        <v>6</v>
      </c>
      <c r="H58" s="133">
        <f t="shared" si="9"/>
        <v>7</v>
      </c>
      <c r="I58" s="133">
        <f t="shared" si="9"/>
        <v>8</v>
      </c>
      <c r="J58" s="133">
        <f t="shared" si="9"/>
        <v>9</v>
      </c>
      <c r="K58" s="133">
        <f t="shared" si="9"/>
        <v>10</v>
      </c>
      <c r="L58" s="133">
        <f t="shared" si="9"/>
        <v>11</v>
      </c>
      <c r="M58" s="133">
        <f t="shared" si="9"/>
        <v>12</v>
      </c>
      <c r="N58" s="133">
        <f t="shared" si="9"/>
        <v>13</v>
      </c>
      <c r="O58" s="133">
        <f t="shared" si="9"/>
        <v>14</v>
      </c>
      <c r="P58" s="133">
        <f t="shared" si="9"/>
        <v>15</v>
      </c>
      <c r="Q58" s="133">
        <f t="shared" si="9"/>
        <v>16</v>
      </c>
      <c r="R58" s="133">
        <f t="shared" si="9"/>
        <v>17</v>
      </c>
      <c r="S58" s="133">
        <f t="shared" si="9"/>
        <v>18</v>
      </c>
      <c r="T58" s="133">
        <f t="shared" si="9"/>
        <v>19</v>
      </c>
      <c r="U58" s="133">
        <f t="shared" si="9"/>
        <v>20</v>
      </c>
      <c r="V58" s="133">
        <f t="shared" si="9"/>
        <v>21</v>
      </c>
      <c r="W58" s="133">
        <f t="shared" si="9"/>
        <v>22</v>
      </c>
      <c r="X58" s="133">
        <f t="shared" si="9"/>
        <v>23</v>
      </c>
      <c r="Y58" s="133">
        <f t="shared" si="9"/>
        <v>24</v>
      </c>
      <c r="Z58" s="133">
        <f t="shared" si="9"/>
        <v>25</v>
      </c>
      <c r="AA58" s="133">
        <f t="shared" si="9"/>
        <v>26</v>
      </c>
      <c r="AB58" s="133">
        <f t="shared" si="9"/>
        <v>27</v>
      </c>
      <c r="AC58" s="133">
        <f t="shared" si="9"/>
        <v>28</v>
      </c>
      <c r="AD58" s="133">
        <f t="shared" si="9"/>
        <v>29</v>
      </c>
      <c r="AE58" s="133">
        <f t="shared" si="9"/>
        <v>30</v>
      </c>
      <c r="AF58" s="133">
        <f t="shared" si="9"/>
        <v>31</v>
      </c>
      <c r="AG58" s="133">
        <f t="shared" si="9"/>
        <v>32</v>
      </c>
      <c r="AH58" s="133">
        <f t="shared" si="9"/>
        <v>33</v>
      </c>
      <c r="AI58" s="133">
        <f t="shared" si="9"/>
        <v>34</v>
      </c>
      <c r="AJ58" s="133">
        <f t="shared" si="9"/>
        <v>35</v>
      </c>
      <c r="AK58" s="133">
        <f t="shared" si="9"/>
        <v>36</v>
      </c>
      <c r="AL58" s="133">
        <f t="shared" si="9"/>
        <v>37</v>
      </c>
      <c r="AM58" s="133">
        <f t="shared" si="9"/>
        <v>38</v>
      </c>
      <c r="AN58" s="133">
        <f t="shared" si="9"/>
        <v>39</v>
      </c>
      <c r="AO58" s="133">
        <f t="shared" si="9"/>
        <v>40</v>
      </c>
      <c r="AP58" s="133">
        <f t="shared" si="9"/>
        <v>41</v>
      </c>
    </row>
    <row r="59" spans="1:45" ht="14.25" x14ac:dyDescent="0.2">
      <c r="A59" s="141" t="s">
        <v>264</v>
      </c>
      <c r="B59" s="142">
        <f t="shared" ref="B59:AP59" si="10">B50*$B$28</f>
        <v>0</v>
      </c>
      <c r="C59" s="142">
        <f t="shared" si="10"/>
        <v>68859.044989790273</v>
      </c>
      <c r="D59" s="142">
        <f t="shared" si="10"/>
        <v>27823.887340366819</v>
      </c>
      <c r="E59" s="142">
        <f t="shared" si="10"/>
        <v>35000.656266423684</v>
      </c>
      <c r="F59" s="142">
        <f t="shared" si="10"/>
        <v>41111.892468792837</v>
      </c>
      <c r="G59" s="142">
        <f t="shared" si="10"/>
        <v>46028.961212259586</v>
      </c>
      <c r="H59" s="142">
        <f t="shared" si="10"/>
        <v>50049.772596461633</v>
      </c>
      <c r="I59" s="142">
        <f t="shared" si="10"/>
        <v>52101.813272916552</v>
      </c>
      <c r="J59" s="142">
        <f t="shared" si="10"/>
        <v>54237.987617106126</v>
      </c>
      <c r="K59" s="142">
        <f t="shared" si="10"/>
        <v>56461.745109407471</v>
      </c>
      <c r="L59" s="142">
        <f t="shared" si="10"/>
        <v>58776.676658893179</v>
      </c>
      <c r="M59" s="142">
        <f t="shared" si="10"/>
        <v>61186.520401907794</v>
      </c>
      <c r="N59" s="142">
        <f t="shared" si="10"/>
        <v>63695.167738386008</v>
      </c>
      <c r="O59" s="142">
        <f t="shared" si="10"/>
        <v>66306.669615659834</v>
      </c>
      <c r="P59" s="142">
        <f t="shared" si="10"/>
        <v>69025.243069901888</v>
      </c>
      <c r="Q59" s="142">
        <f t="shared" si="10"/>
        <v>71855.278035767857</v>
      </c>
      <c r="R59" s="142">
        <f t="shared" si="10"/>
        <v>74801.344435234336</v>
      </c>
      <c r="S59" s="142">
        <f t="shared" si="10"/>
        <v>77868.199557078944</v>
      </c>
      <c r="T59" s="142">
        <f t="shared" si="10"/>
        <v>81060.795738919172</v>
      </c>
      <c r="U59" s="142">
        <f t="shared" si="10"/>
        <v>84384.288364214852</v>
      </c>
      <c r="V59" s="142">
        <f t="shared" si="10"/>
        <v>87844.044187147651</v>
      </c>
      <c r="W59" s="142">
        <f t="shared" si="10"/>
        <v>91445.649998820707</v>
      </c>
      <c r="X59" s="142">
        <f t="shared" si="10"/>
        <v>95194.921648772346</v>
      </c>
      <c r="Y59" s="142">
        <f t="shared" si="10"/>
        <v>99097.913436372008</v>
      </c>
      <c r="Z59" s="142">
        <f t="shared" si="10"/>
        <v>103160.92788726326</v>
      </c>
      <c r="AA59" s="142">
        <f t="shared" si="10"/>
        <v>107390.52593064103</v>
      </c>
      <c r="AB59" s="142">
        <f t="shared" si="10"/>
        <v>111793.53749379731</v>
      </c>
      <c r="AC59" s="142">
        <f t="shared" si="10"/>
        <v>116377.07253104298</v>
      </c>
      <c r="AD59" s="142">
        <f t="shared" si="10"/>
        <v>121148.53250481572</v>
      </c>
      <c r="AE59" s="142">
        <f t="shared" si="10"/>
        <v>126115.62233751317</v>
      </c>
      <c r="AF59" s="142">
        <f t="shared" si="10"/>
        <v>131286.36285335119</v>
      </c>
      <c r="AG59" s="142">
        <f t="shared" si="10"/>
        <v>136669.10373033857</v>
      </c>
      <c r="AH59" s="142">
        <f t="shared" si="10"/>
        <v>142272.53698328245</v>
      </c>
      <c r="AI59" s="142">
        <f t="shared" si="10"/>
        <v>148105.71099959701</v>
      </c>
      <c r="AJ59" s="142">
        <f t="shared" si="10"/>
        <v>154178.0451505805</v>
      </c>
      <c r="AK59" s="142">
        <f t="shared" si="10"/>
        <v>160499.34500175429</v>
      </c>
      <c r="AL59" s="142">
        <f t="shared" si="10"/>
        <v>167079.81814682618</v>
      </c>
      <c r="AM59" s="142">
        <f t="shared" si="10"/>
        <v>173930.09069084603</v>
      </c>
      <c r="AN59" s="142">
        <f t="shared" si="10"/>
        <v>181061.22440917071</v>
      </c>
      <c r="AO59" s="142">
        <f t="shared" si="10"/>
        <v>188484.7346099467</v>
      </c>
      <c r="AP59" s="142">
        <f t="shared" si="10"/>
        <v>196212.60872895448</v>
      </c>
    </row>
    <row r="60" spans="1:45" x14ac:dyDescent="0.2">
      <c r="A60" s="134" t="s">
        <v>265</v>
      </c>
      <c r="B60" s="135">
        <f t="shared" ref="B60:Z60" si="11">SUM(B61:B65)</f>
        <v>0</v>
      </c>
      <c r="C60" s="135">
        <f t="shared" si="11"/>
        <v>0</v>
      </c>
      <c r="D60" s="135">
        <f>SUM(D61:D65)</f>
        <v>0</v>
      </c>
      <c r="E60" s="135">
        <f t="shared" si="11"/>
        <v>0</v>
      </c>
      <c r="F60" s="135">
        <f t="shared" si="11"/>
        <v>0</v>
      </c>
      <c r="G60" s="135">
        <f t="shared" si="11"/>
        <v>0</v>
      </c>
      <c r="H60" s="135">
        <f t="shared" si="11"/>
        <v>-88362.254362265405</v>
      </c>
      <c r="I60" s="135">
        <f t="shared" si="11"/>
        <v>0</v>
      </c>
      <c r="J60" s="135">
        <f t="shared" si="11"/>
        <v>0</v>
      </c>
      <c r="K60" s="135">
        <f t="shared" si="11"/>
        <v>0</v>
      </c>
      <c r="L60" s="135">
        <f t="shared" si="11"/>
        <v>0</v>
      </c>
      <c r="M60" s="135">
        <f t="shared" si="11"/>
        <v>0</v>
      </c>
      <c r="N60" s="135">
        <f t="shared" si="11"/>
        <v>-112453.03068058947</v>
      </c>
      <c r="O60" s="135">
        <f t="shared" si="11"/>
        <v>0</v>
      </c>
      <c r="P60" s="135">
        <f t="shared" si="11"/>
        <v>0</v>
      </c>
      <c r="Q60" s="135">
        <f t="shared" si="11"/>
        <v>0</v>
      </c>
      <c r="R60" s="135">
        <f t="shared" si="11"/>
        <v>0</v>
      </c>
      <c r="S60" s="135">
        <f t="shared" si="11"/>
        <v>0</v>
      </c>
      <c r="T60" s="135">
        <f t="shared" si="11"/>
        <v>-143111.83208845186</v>
      </c>
      <c r="U60" s="135">
        <f t="shared" si="11"/>
        <v>0</v>
      </c>
      <c r="V60" s="135">
        <f t="shared" si="11"/>
        <v>0</v>
      </c>
      <c r="W60" s="135">
        <f t="shared" si="11"/>
        <v>0</v>
      </c>
      <c r="X60" s="135">
        <f t="shared" si="11"/>
        <v>0</v>
      </c>
      <c r="Y60" s="135">
        <f t="shared" si="11"/>
        <v>0</v>
      </c>
      <c r="Z60" s="135">
        <f t="shared" si="11"/>
        <v>-182129.34199957014</v>
      </c>
      <c r="AA60" s="135">
        <f t="shared" ref="AA60:AP60" si="12">SUM(AA61:AA65)</f>
        <v>0</v>
      </c>
      <c r="AB60" s="135">
        <f t="shared" si="12"/>
        <v>0</v>
      </c>
      <c r="AC60" s="135">
        <f t="shared" si="12"/>
        <v>0</v>
      </c>
      <c r="AD60" s="135">
        <f t="shared" si="12"/>
        <v>0</v>
      </c>
      <c r="AE60" s="135">
        <f t="shared" si="12"/>
        <v>0</v>
      </c>
      <c r="AF60" s="135">
        <f t="shared" si="12"/>
        <v>-231784.44949747142</v>
      </c>
      <c r="AG60" s="135">
        <f t="shared" si="12"/>
        <v>0</v>
      </c>
      <c r="AH60" s="135">
        <f t="shared" si="12"/>
        <v>0</v>
      </c>
      <c r="AI60" s="135">
        <f t="shared" si="12"/>
        <v>0</v>
      </c>
      <c r="AJ60" s="135">
        <f t="shared" si="12"/>
        <v>0</v>
      </c>
      <c r="AK60" s="135">
        <f t="shared" si="12"/>
        <v>0</v>
      </c>
      <c r="AL60" s="135">
        <f t="shared" si="12"/>
        <v>-294977.35202366614</v>
      </c>
      <c r="AM60" s="135">
        <f t="shared" si="12"/>
        <v>0</v>
      </c>
      <c r="AN60" s="135">
        <f t="shared" si="12"/>
        <v>0</v>
      </c>
      <c r="AO60" s="135">
        <f t="shared" si="12"/>
        <v>0</v>
      </c>
      <c r="AP60" s="135">
        <f t="shared" si="12"/>
        <v>0</v>
      </c>
    </row>
    <row r="61" spans="1:45" x14ac:dyDescent="0.2">
      <c r="A61" s="143" t="s">
        <v>266</v>
      </c>
      <c r="B61" s="135"/>
      <c r="C61" s="135">
        <f>-IF(C$47&lt;=$B$30,0,$B$29*(1+C$49)*$B$28)</f>
        <v>0</v>
      </c>
      <c r="D61" s="135">
        <f>-IF(D$47&lt;=$B$30,0,$B$29*(1+D$49)*$B$28)</f>
        <v>0</v>
      </c>
      <c r="E61" s="135">
        <f t="shared" ref="E61:AL61" si="13">-IF(E$47&lt;=$B$30,0,$B$29*(1+E$49)*$B$28)</f>
        <v>0</v>
      </c>
      <c r="F61" s="135">
        <f t="shared" si="13"/>
        <v>0</v>
      </c>
      <c r="G61" s="135">
        <f t="shared" si="13"/>
        <v>0</v>
      </c>
      <c r="H61" s="135">
        <f t="shared" si="13"/>
        <v>-88362.254362265405</v>
      </c>
      <c r="I61" s="135"/>
      <c r="J61" s="135"/>
      <c r="K61" s="135"/>
      <c r="L61" s="135"/>
      <c r="M61" s="135"/>
      <c r="N61" s="135">
        <f t="shared" si="13"/>
        <v>-112453.03068058947</v>
      </c>
      <c r="O61" s="135"/>
      <c r="P61" s="135"/>
      <c r="Q61" s="135"/>
      <c r="R61" s="135"/>
      <c r="S61" s="135"/>
      <c r="T61" s="135">
        <f t="shared" si="13"/>
        <v>-143111.83208845186</v>
      </c>
      <c r="U61" s="135"/>
      <c r="V61" s="135"/>
      <c r="W61" s="135"/>
      <c r="X61" s="135"/>
      <c r="Y61" s="135"/>
      <c r="Z61" s="135">
        <f t="shared" si="13"/>
        <v>-182129.34199957014</v>
      </c>
      <c r="AA61" s="135"/>
      <c r="AB61" s="135"/>
      <c r="AC61" s="135"/>
      <c r="AD61" s="135"/>
      <c r="AE61" s="135"/>
      <c r="AF61" s="135">
        <f t="shared" si="13"/>
        <v>-231784.44949747142</v>
      </c>
      <c r="AG61" s="135"/>
      <c r="AH61" s="135"/>
      <c r="AI61" s="135"/>
      <c r="AJ61" s="135"/>
      <c r="AK61" s="135"/>
      <c r="AL61" s="135">
        <f t="shared" si="13"/>
        <v>-294977.35202366614</v>
      </c>
      <c r="AM61" s="135"/>
      <c r="AN61" s="135"/>
      <c r="AO61" s="135"/>
      <c r="AP61" s="135"/>
    </row>
    <row r="62" spans="1:45" x14ac:dyDescent="0.2">
      <c r="A62" s="143" t="str">
        <f>A32</f>
        <v>Прочие расходы при эксплуатации объекта, руб. без НДС</v>
      </c>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row>
    <row r="63" spans="1:45" x14ac:dyDescent="0.2">
      <c r="A63" s="143" t="s">
        <v>244</v>
      </c>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c r="AC63" s="135"/>
      <c r="AD63" s="135"/>
      <c r="AE63" s="135"/>
      <c r="AF63" s="135"/>
      <c r="AG63" s="135"/>
      <c r="AH63" s="135"/>
      <c r="AI63" s="135"/>
      <c r="AJ63" s="135"/>
      <c r="AK63" s="135"/>
      <c r="AL63" s="135"/>
      <c r="AM63" s="135"/>
      <c r="AN63" s="135"/>
      <c r="AO63" s="135"/>
      <c r="AP63" s="135"/>
    </row>
    <row r="64" spans="1:45" x14ac:dyDescent="0.2">
      <c r="A64" s="143" t="s">
        <v>244</v>
      </c>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row>
    <row r="65" spans="1:45" ht="31.5" x14ac:dyDescent="0.2">
      <c r="A65" s="143" t="s">
        <v>267</v>
      </c>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row>
    <row r="66" spans="1:45" ht="28.5" x14ac:dyDescent="0.2">
      <c r="A66" s="144" t="s">
        <v>268</v>
      </c>
      <c r="B66" s="142">
        <f t="shared" ref="B66:AO66" si="14">B59+B60</f>
        <v>0</v>
      </c>
      <c r="C66" s="142">
        <f t="shared" si="14"/>
        <v>68859.044989790273</v>
      </c>
      <c r="D66" s="142">
        <f t="shared" si="14"/>
        <v>27823.887340366819</v>
      </c>
      <c r="E66" s="142">
        <f t="shared" si="14"/>
        <v>35000.656266423684</v>
      </c>
      <c r="F66" s="142">
        <f t="shared" si="14"/>
        <v>41111.892468792837</v>
      </c>
      <c r="G66" s="142">
        <f t="shared" si="14"/>
        <v>46028.961212259586</v>
      </c>
      <c r="H66" s="142">
        <f t="shared" si="14"/>
        <v>-38312.481765803772</v>
      </c>
      <c r="I66" s="142">
        <f t="shared" si="14"/>
        <v>52101.813272916552</v>
      </c>
      <c r="J66" s="142">
        <f t="shared" si="14"/>
        <v>54237.987617106126</v>
      </c>
      <c r="K66" s="142">
        <f t="shared" si="14"/>
        <v>56461.745109407471</v>
      </c>
      <c r="L66" s="142">
        <f t="shared" si="14"/>
        <v>58776.676658893179</v>
      </c>
      <c r="M66" s="142">
        <f t="shared" si="14"/>
        <v>61186.520401907794</v>
      </c>
      <c r="N66" s="142">
        <f t="shared" si="14"/>
        <v>-48757.862942203457</v>
      </c>
      <c r="O66" s="142">
        <f t="shared" si="14"/>
        <v>66306.669615659834</v>
      </c>
      <c r="P66" s="142">
        <f t="shared" si="14"/>
        <v>69025.243069901888</v>
      </c>
      <c r="Q66" s="142">
        <f t="shared" si="14"/>
        <v>71855.278035767857</v>
      </c>
      <c r="R66" s="142">
        <f t="shared" si="14"/>
        <v>74801.344435234336</v>
      </c>
      <c r="S66" s="142">
        <f t="shared" si="14"/>
        <v>77868.199557078944</v>
      </c>
      <c r="T66" s="142">
        <f t="shared" si="14"/>
        <v>-62051.036349532689</v>
      </c>
      <c r="U66" s="142">
        <f t="shared" si="14"/>
        <v>84384.288364214852</v>
      </c>
      <c r="V66" s="142">
        <f t="shared" si="14"/>
        <v>87844.044187147651</v>
      </c>
      <c r="W66" s="142">
        <f t="shared" si="14"/>
        <v>91445.649998820707</v>
      </c>
      <c r="X66" s="142">
        <f t="shared" si="14"/>
        <v>95194.921648772346</v>
      </c>
      <c r="Y66" s="142">
        <f t="shared" si="14"/>
        <v>99097.913436372008</v>
      </c>
      <c r="Z66" s="142">
        <f t="shared" si="14"/>
        <v>-78968.414112306884</v>
      </c>
      <c r="AA66" s="142">
        <f t="shared" si="14"/>
        <v>107390.52593064103</v>
      </c>
      <c r="AB66" s="142">
        <f t="shared" si="14"/>
        <v>111793.53749379731</v>
      </c>
      <c r="AC66" s="142">
        <f t="shared" si="14"/>
        <v>116377.07253104298</v>
      </c>
      <c r="AD66" s="142">
        <f t="shared" si="14"/>
        <v>121148.53250481572</v>
      </c>
      <c r="AE66" s="142">
        <f t="shared" si="14"/>
        <v>126115.62233751317</v>
      </c>
      <c r="AF66" s="142">
        <f t="shared" si="14"/>
        <v>-100498.08664412022</v>
      </c>
      <c r="AG66" s="142">
        <f t="shared" si="14"/>
        <v>136669.10373033857</v>
      </c>
      <c r="AH66" s="142">
        <f t="shared" si="14"/>
        <v>142272.53698328245</v>
      </c>
      <c r="AI66" s="142">
        <f t="shared" si="14"/>
        <v>148105.71099959701</v>
      </c>
      <c r="AJ66" s="142">
        <f t="shared" si="14"/>
        <v>154178.0451505805</v>
      </c>
      <c r="AK66" s="142">
        <f t="shared" si="14"/>
        <v>160499.34500175429</v>
      </c>
      <c r="AL66" s="142">
        <f t="shared" si="14"/>
        <v>-127897.53387683997</v>
      </c>
      <c r="AM66" s="142">
        <f t="shared" si="14"/>
        <v>173930.09069084603</v>
      </c>
      <c r="AN66" s="142">
        <f t="shared" si="14"/>
        <v>181061.22440917071</v>
      </c>
      <c r="AO66" s="142">
        <f t="shared" si="14"/>
        <v>188484.7346099467</v>
      </c>
      <c r="AP66" s="142">
        <f>AP59+AP60</f>
        <v>196212.60872895448</v>
      </c>
    </row>
    <row r="67" spans="1:45" x14ac:dyDescent="0.2">
      <c r="A67" s="143" t="s">
        <v>269</v>
      </c>
      <c r="B67" s="145"/>
      <c r="C67" s="135">
        <f>-($B$25)*$B$28/$B$27</f>
        <v>-58504.885714285723</v>
      </c>
      <c r="D67" s="135">
        <f>C67</f>
        <v>-58504.885714285723</v>
      </c>
      <c r="E67" s="135">
        <f t="shared" ref="E67:AP67" si="15">D67</f>
        <v>-58504.885714285723</v>
      </c>
      <c r="F67" s="135">
        <f t="shared" si="15"/>
        <v>-58504.885714285723</v>
      </c>
      <c r="G67" s="135">
        <f t="shared" si="15"/>
        <v>-58504.885714285723</v>
      </c>
      <c r="H67" s="135">
        <f t="shared" si="15"/>
        <v>-58504.885714285723</v>
      </c>
      <c r="I67" s="135">
        <f t="shared" si="15"/>
        <v>-58504.885714285723</v>
      </c>
      <c r="J67" s="135">
        <f t="shared" si="15"/>
        <v>-58504.885714285723</v>
      </c>
      <c r="K67" s="135">
        <f t="shared" si="15"/>
        <v>-58504.885714285723</v>
      </c>
      <c r="L67" s="135">
        <f t="shared" si="15"/>
        <v>-58504.885714285723</v>
      </c>
      <c r="M67" s="135">
        <f t="shared" si="15"/>
        <v>-58504.885714285723</v>
      </c>
      <c r="N67" s="135">
        <f t="shared" si="15"/>
        <v>-58504.885714285723</v>
      </c>
      <c r="O67" s="135">
        <f t="shared" si="15"/>
        <v>-58504.885714285723</v>
      </c>
      <c r="P67" s="135">
        <f t="shared" si="15"/>
        <v>-58504.885714285723</v>
      </c>
      <c r="Q67" s="135">
        <f t="shared" si="15"/>
        <v>-58504.885714285723</v>
      </c>
      <c r="R67" s="135">
        <f t="shared" si="15"/>
        <v>-58504.885714285723</v>
      </c>
      <c r="S67" s="135">
        <f t="shared" si="15"/>
        <v>-58504.885714285723</v>
      </c>
      <c r="T67" s="135">
        <f t="shared" si="15"/>
        <v>-58504.885714285723</v>
      </c>
      <c r="U67" s="135">
        <f t="shared" si="15"/>
        <v>-58504.885714285723</v>
      </c>
      <c r="V67" s="135">
        <f t="shared" si="15"/>
        <v>-58504.885714285723</v>
      </c>
      <c r="W67" s="135">
        <f t="shared" si="15"/>
        <v>-58504.885714285723</v>
      </c>
      <c r="X67" s="135">
        <f t="shared" si="15"/>
        <v>-58504.885714285723</v>
      </c>
      <c r="Y67" s="135">
        <f t="shared" si="15"/>
        <v>-58504.885714285723</v>
      </c>
      <c r="Z67" s="135">
        <f t="shared" si="15"/>
        <v>-58504.885714285723</v>
      </c>
      <c r="AA67" s="135">
        <f t="shared" si="15"/>
        <v>-58504.885714285723</v>
      </c>
      <c r="AB67" s="135">
        <f t="shared" si="15"/>
        <v>-58504.885714285723</v>
      </c>
      <c r="AC67" s="135">
        <f t="shared" si="15"/>
        <v>-58504.885714285723</v>
      </c>
      <c r="AD67" s="135">
        <f t="shared" si="15"/>
        <v>-58504.885714285723</v>
      </c>
      <c r="AE67" s="135">
        <f t="shared" si="15"/>
        <v>-58504.885714285723</v>
      </c>
      <c r="AF67" s="135">
        <f t="shared" si="15"/>
        <v>-58504.885714285723</v>
      </c>
      <c r="AG67" s="135">
        <f t="shared" si="15"/>
        <v>-58504.885714285723</v>
      </c>
      <c r="AH67" s="135">
        <f t="shared" si="15"/>
        <v>-58504.885714285723</v>
      </c>
      <c r="AI67" s="135">
        <f t="shared" si="15"/>
        <v>-58504.885714285723</v>
      </c>
      <c r="AJ67" s="135">
        <f t="shared" si="15"/>
        <v>-58504.885714285723</v>
      </c>
      <c r="AK67" s="135">
        <f t="shared" si="15"/>
        <v>-58504.885714285723</v>
      </c>
      <c r="AL67" s="135">
        <f t="shared" si="15"/>
        <v>-58504.885714285723</v>
      </c>
      <c r="AM67" s="135">
        <f t="shared" si="15"/>
        <v>-58504.885714285723</v>
      </c>
      <c r="AN67" s="135">
        <f t="shared" si="15"/>
        <v>-58504.885714285723</v>
      </c>
      <c r="AO67" s="135">
        <f t="shared" si="15"/>
        <v>-58504.885714285723</v>
      </c>
      <c r="AP67" s="135">
        <f t="shared" si="15"/>
        <v>-58504.885714285723</v>
      </c>
      <c r="AQ67" s="146">
        <f>SUM(B67:AA67)/1.18</f>
        <v>-1239510.2905569016</v>
      </c>
      <c r="AR67" s="147">
        <f>SUM(B67:AF67)/1.18</f>
        <v>-1487412.3486682822</v>
      </c>
      <c r="AS67" s="147">
        <f>SUM(B67:AP67)/1.18</f>
        <v>-1983216.4648910421</v>
      </c>
    </row>
    <row r="68" spans="1:45" ht="28.5" x14ac:dyDescent="0.2">
      <c r="A68" s="144" t="s">
        <v>270</v>
      </c>
      <c r="B68" s="142">
        <f t="shared" ref="B68:J68" si="16">B66+B67</f>
        <v>0</v>
      </c>
      <c r="C68" s="142">
        <f>C66+C67</f>
        <v>10354.159275504549</v>
      </c>
      <c r="D68" s="142">
        <f>D66+D67</f>
        <v>-30680.998373918905</v>
      </c>
      <c r="E68" s="142">
        <f t="shared" si="16"/>
        <v>-23504.229447862039</v>
      </c>
      <c r="F68" s="142">
        <f>F66+C67</f>
        <v>-17392.993245492886</v>
      </c>
      <c r="G68" s="142">
        <f t="shared" si="16"/>
        <v>-12475.924502026137</v>
      </c>
      <c r="H68" s="142">
        <f t="shared" si="16"/>
        <v>-96817.367480089495</v>
      </c>
      <c r="I68" s="142">
        <f t="shared" si="16"/>
        <v>-6403.0724413691714</v>
      </c>
      <c r="J68" s="142">
        <f t="shared" si="16"/>
        <v>-4266.8980971795972</v>
      </c>
      <c r="K68" s="142">
        <f>K66+K67</f>
        <v>-2043.1406048782519</v>
      </c>
      <c r="L68" s="142">
        <f>L66+L67</f>
        <v>271.79094460745546</v>
      </c>
      <c r="M68" s="142">
        <f t="shared" ref="M68:AO68" si="17">M66+M67</f>
        <v>2681.6346876220705</v>
      </c>
      <c r="N68" s="142">
        <f t="shared" si="17"/>
        <v>-107262.74865648919</v>
      </c>
      <c r="O68" s="142">
        <f t="shared" si="17"/>
        <v>7801.7839013741104</v>
      </c>
      <c r="P68" s="142">
        <f t="shared" si="17"/>
        <v>10520.357355616165</v>
      </c>
      <c r="Q68" s="142">
        <f t="shared" si="17"/>
        <v>13350.392321482133</v>
      </c>
      <c r="R68" s="142">
        <f t="shared" si="17"/>
        <v>16296.458720948613</v>
      </c>
      <c r="S68" s="142">
        <f t="shared" si="17"/>
        <v>19363.313842793221</v>
      </c>
      <c r="T68" s="142">
        <f t="shared" si="17"/>
        <v>-120555.92206381841</v>
      </c>
      <c r="U68" s="142">
        <f t="shared" si="17"/>
        <v>25879.402649929129</v>
      </c>
      <c r="V68" s="142">
        <f t="shared" si="17"/>
        <v>29339.158472861927</v>
      </c>
      <c r="W68" s="142">
        <f t="shared" si="17"/>
        <v>32940.764284534984</v>
      </c>
      <c r="X68" s="142">
        <f t="shared" si="17"/>
        <v>36690.035934486623</v>
      </c>
      <c r="Y68" s="142">
        <f t="shared" si="17"/>
        <v>40593.027722086284</v>
      </c>
      <c r="Z68" s="142">
        <f t="shared" si="17"/>
        <v>-137473.29982659261</v>
      </c>
      <c r="AA68" s="142">
        <f t="shared" si="17"/>
        <v>48885.640216355307</v>
      </c>
      <c r="AB68" s="142">
        <f t="shared" si="17"/>
        <v>53288.651779511587</v>
      </c>
      <c r="AC68" s="142">
        <f t="shared" si="17"/>
        <v>57872.186816757261</v>
      </c>
      <c r="AD68" s="142">
        <f t="shared" si="17"/>
        <v>62643.646790530001</v>
      </c>
      <c r="AE68" s="142">
        <f t="shared" si="17"/>
        <v>67610.736623227451</v>
      </c>
      <c r="AF68" s="142">
        <f t="shared" si="17"/>
        <v>-159002.97235840594</v>
      </c>
      <c r="AG68" s="142">
        <f t="shared" si="17"/>
        <v>78164.218016052851</v>
      </c>
      <c r="AH68" s="142">
        <f t="shared" si="17"/>
        <v>83767.651268996735</v>
      </c>
      <c r="AI68" s="142">
        <f t="shared" si="17"/>
        <v>89600.825285311294</v>
      </c>
      <c r="AJ68" s="142">
        <f t="shared" si="17"/>
        <v>95673.15943629478</v>
      </c>
      <c r="AK68" s="142">
        <f t="shared" si="17"/>
        <v>101994.45928746858</v>
      </c>
      <c r="AL68" s="142">
        <f t="shared" si="17"/>
        <v>-186402.41959112568</v>
      </c>
      <c r="AM68" s="142">
        <f t="shared" si="17"/>
        <v>115425.20497656032</v>
      </c>
      <c r="AN68" s="142">
        <f t="shared" si="17"/>
        <v>122556.33869488499</v>
      </c>
      <c r="AO68" s="142">
        <f t="shared" si="17"/>
        <v>129979.84889566098</v>
      </c>
      <c r="AP68" s="142">
        <f>AP66+AP67</f>
        <v>137707.72301466877</v>
      </c>
      <c r="AQ68" s="92">
        <v>25</v>
      </c>
      <c r="AR68" s="92">
        <v>30</v>
      </c>
      <c r="AS68" s="92">
        <v>40</v>
      </c>
    </row>
    <row r="69" spans="1:45" x14ac:dyDescent="0.2">
      <c r="A69" s="143" t="s">
        <v>271</v>
      </c>
      <c r="B69" s="135">
        <f t="shared" ref="B69:AO69" si="18">-B56</f>
        <v>0</v>
      </c>
      <c r="C69" s="135">
        <f t="shared" si="18"/>
        <v>0</v>
      </c>
      <c r="D69" s="135">
        <f t="shared" si="18"/>
        <v>0</v>
      </c>
      <c r="E69" s="135">
        <f t="shared" si="18"/>
        <v>0</v>
      </c>
      <c r="F69" s="135">
        <f t="shared" si="18"/>
        <v>0</v>
      </c>
      <c r="G69" s="135">
        <f t="shared" si="18"/>
        <v>0</v>
      </c>
      <c r="H69" s="135">
        <f t="shared" si="18"/>
        <v>0</v>
      </c>
      <c r="I69" s="135">
        <f t="shared" si="18"/>
        <v>0</v>
      </c>
      <c r="J69" s="135">
        <f t="shared" si="18"/>
        <v>0</v>
      </c>
      <c r="K69" s="135">
        <f t="shared" si="18"/>
        <v>0</v>
      </c>
      <c r="L69" s="135">
        <f t="shared" si="18"/>
        <v>0</v>
      </c>
      <c r="M69" s="135">
        <f t="shared" si="18"/>
        <v>0</v>
      </c>
      <c r="N69" s="135">
        <f t="shared" si="18"/>
        <v>0</v>
      </c>
      <c r="O69" s="135">
        <f t="shared" si="18"/>
        <v>0</v>
      </c>
      <c r="P69" s="135">
        <f t="shared" si="18"/>
        <v>0</v>
      </c>
      <c r="Q69" s="135">
        <f t="shared" si="18"/>
        <v>0</v>
      </c>
      <c r="R69" s="135">
        <f t="shared" si="18"/>
        <v>0</v>
      </c>
      <c r="S69" s="135">
        <f t="shared" si="18"/>
        <v>0</v>
      </c>
      <c r="T69" s="135">
        <f t="shared" si="18"/>
        <v>0</v>
      </c>
      <c r="U69" s="135">
        <f t="shared" si="18"/>
        <v>0</v>
      </c>
      <c r="V69" s="135">
        <f t="shared" si="18"/>
        <v>0</v>
      </c>
      <c r="W69" s="135">
        <f t="shared" si="18"/>
        <v>0</v>
      </c>
      <c r="X69" s="135">
        <f t="shared" si="18"/>
        <v>0</v>
      </c>
      <c r="Y69" s="135">
        <f t="shared" si="18"/>
        <v>0</v>
      </c>
      <c r="Z69" s="135">
        <f t="shared" si="18"/>
        <v>0</v>
      </c>
      <c r="AA69" s="135">
        <f t="shared" si="18"/>
        <v>0</v>
      </c>
      <c r="AB69" s="135">
        <f t="shared" si="18"/>
        <v>0</v>
      </c>
      <c r="AC69" s="135">
        <f t="shared" si="18"/>
        <v>0</v>
      </c>
      <c r="AD69" s="135">
        <f t="shared" si="18"/>
        <v>0</v>
      </c>
      <c r="AE69" s="135">
        <f t="shared" si="18"/>
        <v>0</v>
      </c>
      <c r="AF69" s="135">
        <f t="shared" si="18"/>
        <v>0</v>
      </c>
      <c r="AG69" s="135">
        <f t="shared" si="18"/>
        <v>0</v>
      </c>
      <c r="AH69" s="135">
        <f t="shared" si="18"/>
        <v>0</v>
      </c>
      <c r="AI69" s="135">
        <f t="shared" si="18"/>
        <v>0</v>
      </c>
      <c r="AJ69" s="135">
        <f t="shared" si="18"/>
        <v>0</v>
      </c>
      <c r="AK69" s="135">
        <f t="shared" si="18"/>
        <v>0</v>
      </c>
      <c r="AL69" s="135">
        <f t="shared" si="18"/>
        <v>0</v>
      </c>
      <c r="AM69" s="135">
        <f t="shared" si="18"/>
        <v>0</v>
      </c>
      <c r="AN69" s="135">
        <f t="shared" si="18"/>
        <v>0</v>
      </c>
      <c r="AO69" s="135">
        <f t="shared" si="18"/>
        <v>0</v>
      </c>
      <c r="AP69" s="135">
        <f>-AP56</f>
        <v>0</v>
      </c>
    </row>
    <row r="70" spans="1:45" ht="14.25" x14ac:dyDescent="0.2">
      <c r="A70" s="144" t="s">
        <v>272</v>
      </c>
      <c r="B70" s="142">
        <f t="shared" ref="B70:AO70" si="19">B68+B69</f>
        <v>0</v>
      </c>
      <c r="C70" s="142">
        <f t="shared" si="19"/>
        <v>10354.159275504549</v>
      </c>
      <c r="D70" s="142">
        <f t="shared" si="19"/>
        <v>-30680.998373918905</v>
      </c>
      <c r="E70" s="142">
        <f t="shared" si="19"/>
        <v>-23504.229447862039</v>
      </c>
      <c r="F70" s="142">
        <f t="shared" si="19"/>
        <v>-17392.993245492886</v>
      </c>
      <c r="G70" s="142">
        <f t="shared" si="19"/>
        <v>-12475.924502026137</v>
      </c>
      <c r="H70" s="142">
        <f t="shared" si="19"/>
        <v>-96817.367480089495</v>
      </c>
      <c r="I70" s="142">
        <f t="shared" si="19"/>
        <v>-6403.0724413691714</v>
      </c>
      <c r="J70" s="142">
        <f t="shared" si="19"/>
        <v>-4266.8980971795972</v>
      </c>
      <c r="K70" s="142">
        <f t="shared" si="19"/>
        <v>-2043.1406048782519</v>
      </c>
      <c r="L70" s="142">
        <f t="shared" si="19"/>
        <v>271.79094460745546</v>
      </c>
      <c r="M70" s="142">
        <f t="shared" si="19"/>
        <v>2681.6346876220705</v>
      </c>
      <c r="N70" s="142">
        <f t="shared" si="19"/>
        <v>-107262.74865648919</v>
      </c>
      <c r="O70" s="142">
        <f t="shared" si="19"/>
        <v>7801.7839013741104</v>
      </c>
      <c r="P70" s="142">
        <f t="shared" si="19"/>
        <v>10520.357355616165</v>
      </c>
      <c r="Q70" s="142">
        <f t="shared" si="19"/>
        <v>13350.392321482133</v>
      </c>
      <c r="R70" s="142">
        <f t="shared" si="19"/>
        <v>16296.458720948613</v>
      </c>
      <c r="S70" s="142">
        <f t="shared" si="19"/>
        <v>19363.313842793221</v>
      </c>
      <c r="T70" s="142">
        <f t="shared" si="19"/>
        <v>-120555.92206381841</v>
      </c>
      <c r="U70" s="142">
        <f t="shared" si="19"/>
        <v>25879.402649929129</v>
      </c>
      <c r="V70" s="142">
        <f t="shared" si="19"/>
        <v>29339.158472861927</v>
      </c>
      <c r="W70" s="142">
        <f t="shared" si="19"/>
        <v>32940.764284534984</v>
      </c>
      <c r="X70" s="142">
        <f t="shared" si="19"/>
        <v>36690.035934486623</v>
      </c>
      <c r="Y70" s="142">
        <f t="shared" si="19"/>
        <v>40593.027722086284</v>
      </c>
      <c r="Z70" s="142">
        <f t="shared" si="19"/>
        <v>-137473.29982659261</v>
      </c>
      <c r="AA70" s="142">
        <f t="shared" si="19"/>
        <v>48885.640216355307</v>
      </c>
      <c r="AB70" s="142">
        <f t="shared" si="19"/>
        <v>53288.651779511587</v>
      </c>
      <c r="AC70" s="142">
        <f t="shared" si="19"/>
        <v>57872.186816757261</v>
      </c>
      <c r="AD70" s="142">
        <f t="shared" si="19"/>
        <v>62643.646790530001</v>
      </c>
      <c r="AE70" s="142">
        <f t="shared" si="19"/>
        <v>67610.736623227451</v>
      </c>
      <c r="AF70" s="142">
        <f t="shared" si="19"/>
        <v>-159002.97235840594</v>
      </c>
      <c r="AG70" s="142">
        <f t="shared" si="19"/>
        <v>78164.218016052851</v>
      </c>
      <c r="AH70" s="142">
        <f t="shared" si="19"/>
        <v>83767.651268996735</v>
      </c>
      <c r="AI70" s="142">
        <f t="shared" si="19"/>
        <v>89600.825285311294</v>
      </c>
      <c r="AJ70" s="142">
        <f t="shared" si="19"/>
        <v>95673.15943629478</v>
      </c>
      <c r="AK70" s="142">
        <f t="shared" si="19"/>
        <v>101994.45928746858</v>
      </c>
      <c r="AL70" s="142">
        <f t="shared" si="19"/>
        <v>-186402.41959112568</v>
      </c>
      <c r="AM70" s="142">
        <f t="shared" si="19"/>
        <v>115425.20497656032</v>
      </c>
      <c r="AN70" s="142">
        <f t="shared" si="19"/>
        <v>122556.33869488499</v>
      </c>
      <c r="AO70" s="142">
        <f t="shared" si="19"/>
        <v>129979.84889566098</v>
      </c>
      <c r="AP70" s="142">
        <f>AP68+AP69</f>
        <v>137707.72301466877</v>
      </c>
    </row>
    <row r="71" spans="1:45" x14ac:dyDescent="0.2">
      <c r="A71" s="143" t="s">
        <v>243</v>
      </c>
      <c r="B71" s="135">
        <f t="shared" ref="B71:AP71" si="20">-B70*$B$36</f>
        <v>0</v>
      </c>
      <c r="C71" s="135">
        <f t="shared" si="20"/>
        <v>-2070.8318551009102</v>
      </c>
      <c r="D71" s="135">
        <f t="shared" si="20"/>
        <v>6136.1996747837811</v>
      </c>
      <c r="E71" s="135">
        <f t="shared" si="20"/>
        <v>4700.8458895724079</v>
      </c>
      <c r="F71" s="135">
        <f t="shared" si="20"/>
        <v>3478.5986490985774</v>
      </c>
      <c r="G71" s="135">
        <f t="shared" si="20"/>
        <v>2495.1849004052274</v>
      </c>
      <c r="H71" s="135">
        <f t="shared" si="20"/>
        <v>19363.473496017901</v>
      </c>
      <c r="I71" s="135">
        <f t="shared" si="20"/>
        <v>1280.6144882738345</v>
      </c>
      <c r="J71" s="135">
        <f t="shared" si="20"/>
        <v>853.37961943591949</v>
      </c>
      <c r="K71" s="135">
        <f t="shared" si="20"/>
        <v>408.6281209756504</v>
      </c>
      <c r="L71" s="135">
        <f t="shared" si="20"/>
        <v>-54.358188921491092</v>
      </c>
      <c r="M71" s="135">
        <f t="shared" si="20"/>
        <v>-536.32693752441412</v>
      </c>
      <c r="N71" s="135">
        <f t="shared" si="20"/>
        <v>21452.54973129784</v>
      </c>
      <c r="O71" s="135">
        <f t="shared" si="20"/>
        <v>-1560.3567802748221</v>
      </c>
      <c r="P71" s="135">
        <f t="shared" si="20"/>
        <v>-2104.0714711232331</v>
      </c>
      <c r="Q71" s="135">
        <f t="shared" si="20"/>
        <v>-2670.0784642964268</v>
      </c>
      <c r="R71" s="135">
        <f t="shared" si="20"/>
        <v>-3259.2917441897225</v>
      </c>
      <c r="S71" s="135">
        <f t="shared" si="20"/>
        <v>-3872.6627685586445</v>
      </c>
      <c r="T71" s="135">
        <f t="shared" si="20"/>
        <v>24111.184412763683</v>
      </c>
      <c r="U71" s="135">
        <f t="shared" si="20"/>
        <v>-5175.8805299858259</v>
      </c>
      <c r="V71" s="135">
        <f t="shared" si="20"/>
        <v>-5867.8316945723855</v>
      </c>
      <c r="W71" s="135">
        <f t="shared" si="20"/>
        <v>-6588.1528569069969</v>
      </c>
      <c r="X71" s="135">
        <f t="shared" si="20"/>
        <v>-7338.0071868973246</v>
      </c>
      <c r="Y71" s="135">
        <f t="shared" si="20"/>
        <v>-8118.6055444172571</v>
      </c>
      <c r="Z71" s="135">
        <f t="shared" si="20"/>
        <v>27494.659965318526</v>
      </c>
      <c r="AA71" s="135">
        <f t="shared" si="20"/>
        <v>-9777.128043271061</v>
      </c>
      <c r="AB71" s="135">
        <f t="shared" si="20"/>
        <v>-10657.730355902318</v>
      </c>
      <c r="AC71" s="135">
        <f t="shared" si="20"/>
        <v>-11574.437363351453</v>
      </c>
      <c r="AD71" s="135">
        <f t="shared" si="20"/>
        <v>-12528.729358106</v>
      </c>
      <c r="AE71" s="135">
        <f t="shared" si="20"/>
        <v>-13522.147324645492</v>
      </c>
      <c r="AF71" s="135">
        <f t="shared" si="20"/>
        <v>31800.59447168119</v>
      </c>
      <c r="AG71" s="135">
        <f t="shared" si="20"/>
        <v>-15632.843603210571</v>
      </c>
      <c r="AH71" s="135">
        <f t="shared" si="20"/>
        <v>-16753.530253799348</v>
      </c>
      <c r="AI71" s="135">
        <f t="shared" si="20"/>
        <v>-17920.165057062259</v>
      </c>
      <c r="AJ71" s="135">
        <f t="shared" si="20"/>
        <v>-19134.631887258958</v>
      </c>
      <c r="AK71" s="135">
        <f t="shared" si="20"/>
        <v>-20398.891857493716</v>
      </c>
      <c r="AL71" s="135">
        <f t="shared" si="20"/>
        <v>37280.483918225138</v>
      </c>
      <c r="AM71" s="135">
        <f t="shared" si="20"/>
        <v>-23085.040995312065</v>
      </c>
      <c r="AN71" s="135">
        <f t="shared" si="20"/>
        <v>-24511.267738977</v>
      </c>
      <c r="AO71" s="135">
        <f t="shared" si="20"/>
        <v>-25995.969779132196</v>
      </c>
      <c r="AP71" s="135">
        <f t="shared" si="20"/>
        <v>-27541.544602933755</v>
      </c>
    </row>
    <row r="72" spans="1:45" ht="14.25" x14ac:dyDescent="0.2">
      <c r="A72" s="148" t="s">
        <v>273</v>
      </c>
      <c r="B72" s="149">
        <f t="shared" ref="B72:AO72" si="21">B70+B71</f>
        <v>0</v>
      </c>
      <c r="C72" s="149">
        <f t="shared" si="21"/>
        <v>8283.3274204036388</v>
      </c>
      <c r="D72" s="149">
        <f t="shared" si="21"/>
        <v>-24544.798699135124</v>
      </c>
      <c r="E72" s="149">
        <f t="shared" si="21"/>
        <v>-18803.383558289632</v>
      </c>
      <c r="F72" s="149">
        <f t="shared" si="21"/>
        <v>-13914.394596394308</v>
      </c>
      <c r="G72" s="149">
        <f t="shared" si="21"/>
        <v>-9980.7396016209095</v>
      </c>
      <c r="H72" s="149">
        <f t="shared" si="21"/>
        <v>-77453.89398407159</v>
      </c>
      <c r="I72" s="149">
        <f t="shared" si="21"/>
        <v>-5122.457953095337</v>
      </c>
      <c r="J72" s="149">
        <f t="shared" si="21"/>
        <v>-3413.518477743678</v>
      </c>
      <c r="K72" s="149">
        <f t="shared" si="21"/>
        <v>-1634.5124839026016</v>
      </c>
      <c r="L72" s="149">
        <f t="shared" si="21"/>
        <v>217.43275568596437</v>
      </c>
      <c r="M72" s="149">
        <f t="shared" si="21"/>
        <v>2145.3077500976565</v>
      </c>
      <c r="N72" s="149">
        <f t="shared" si="21"/>
        <v>-85810.198925191347</v>
      </c>
      <c r="O72" s="149">
        <f t="shared" si="21"/>
        <v>6241.4271210992883</v>
      </c>
      <c r="P72" s="149">
        <f t="shared" si="21"/>
        <v>8416.2858844929324</v>
      </c>
      <c r="Q72" s="149">
        <f t="shared" si="21"/>
        <v>10680.313857185707</v>
      </c>
      <c r="R72" s="149">
        <f t="shared" si="21"/>
        <v>13037.16697675889</v>
      </c>
      <c r="S72" s="149">
        <f t="shared" si="21"/>
        <v>15490.651074234576</v>
      </c>
      <c r="T72" s="149">
        <f t="shared" si="21"/>
        <v>-96444.737651054718</v>
      </c>
      <c r="U72" s="149">
        <f t="shared" si="21"/>
        <v>20703.522119943304</v>
      </c>
      <c r="V72" s="149">
        <f t="shared" si="21"/>
        <v>23471.326778289542</v>
      </c>
      <c r="W72" s="149">
        <f t="shared" si="21"/>
        <v>26352.611427627988</v>
      </c>
      <c r="X72" s="149">
        <f t="shared" si="21"/>
        <v>29352.028747589298</v>
      </c>
      <c r="Y72" s="149">
        <f t="shared" si="21"/>
        <v>32474.422177669028</v>
      </c>
      <c r="Z72" s="149">
        <f t="shared" si="21"/>
        <v>-109978.63986127409</v>
      </c>
      <c r="AA72" s="149">
        <f t="shared" si="21"/>
        <v>39108.512173084244</v>
      </c>
      <c r="AB72" s="149">
        <f t="shared" si="21"/>
        <v>42630.921423609267</v>
      </c>
      <c r="AC72" s="149">
        <f t="shared" si="21"/>
        <v>46297.749453405806</v>
      </c>
      <c r="AD72" s="149">
        <f t="shared" si="21"/>
        <v>50114.917432424001</v>
      </c>
      <c r="AE72" s="149">
        <f t="shared" si="21"/>
        <v>54088.589298581959</v>
      </c>
      <c r="AF72" s="149">
        <f t="shared" si="21"/>
        <v>-127202.37788672475</v>
      </c>
      <c r="AG72" s="149">
        <f t="shared" si="21"/>
        <v>62531.374412842284</v>
      </c>
      <c r="AH72" s="149">
        <f t="shared" si="21"/>
        <v>67014.121015197394</v>
      </c>
      <c r="AI72" s="149">
        <f t="shared" si="21"/>
        <v>71680.660228249035</v>
      </c>
      <c r="AJ72" s="149">
        <f t="shared" si="21"/>
        <v>76538.527549035818</v>
      </c>
      <c r="AK72" s="149">
        <f t="shared" si="21"/>
        <v>81595.567429974864</v>
      </c>
      <c r="AL72" s="149">
        <f t="shared" si="21"/>
        <v>-149121.93567290055</v>
      </c>
      <c r="AM72" s="149">
        <f t="shared" si="21"/>
        <v>92340.163981248246</v>
      </c>
      <c r="AN72" s="149">
        <f t="shared" si="21"/>
        <v>98045.070955907999</v>
      </c>
      <c r="AO72" s="149">
        <f t="shared" si="21"/>
        <v>103983.87911652878</v>
      </c>
      <c r="AP72" s="149">
        <f>AP70+AP71</f>
        <v>110166.17841173502</v>
      </c>
    </row>
    <row r="73" spans="1:45" s="150" customFormat="1" x14ac:dyDescent="0.2">
      <c r="A73" s="151"/>
      <c r="B73" s="152">
        <f>B144</f>
        <v>0.5</v>
      </c>
      <c r="C73" s="152">
        <f t="shared" ref="C73:AP73" si="22">C144</f>
        <v>1.5</v>
      </c>
      <c r="D73" s="152">
        <f t="shared" si="22"/>
        <v>2.5</v>
      </c>
      <c r="E73" s="152">
        <f t="shared" si="22"/>
        <v>3.5</v>
      </c>
      <c r="F73" s="152">
        <f t="shared" si="22"/>
        <v>4.5</v>
      </c>
      <c r="G73" s="152">
        <f t="shared" si="22"/>
        <v>5.5</v>
      </c>
      <c r="H73" s="152">
        <f t="shared" si="22"/>
        <v>6.5</v>
      </c>
      <c r="I73" s="152">
        <f t="shared" si="22"/>
        <v>7.5</v>
      </c>
      <c r="J73" s="152">
        <f t="shared" si="22"/>
        <v>8.5</v>
      </c>
      <c r="K73" s="152">
        <f t="shared" si="22"/>
        <v>9.5</v>
      </c>
      <c r="L73" s="152">
        <f t="shared" si="22"/>
        <v>10.5</v>
      </c>
      <c r="M73" s="152">
        <f t="shared" si="22"/>
        <v>11.5</v>
      </c>
      <c r="N73" s="152">
        <f t="shared" si="22"/>
        <v>12.5</v>
      </c>
      <c r="O73" s="152">
        <f t="shared" si="22"/>
        <v>13.5</v>
      </c>
      <c r="P73" s="152">
        <f t="shared" si="22"/>
        <v>14.5</v>
      </c>
      <c r="Q73" s="152">
        <f t="shared" si="22"/>
        <v>15.5</v>
      </c>
      <c r="R73" s="152">
        <f t="shared" si="22"/>
        <v>16.5</v>
      </c>
      <c r="S73" s="152">
        <f t="shared" si="22"/>
        <v>17.5</v>
      </c>
      <c r="T73" s="152">
        <f t="shared" si="22"/>
        <v>18.5</v>
      </c>
      <c r="U73" s="152">
        <f t="shared" si="22"/>
        <v>19.5</v>
      </c>
      <c r="V73" s="152">
        <f t="shared" si="22"/>
        <v>20.5</v>
      </c>
      <c r="W73" s="152">
        <f t="shared" si="22"/>
        <v>21.5</v>
      </c>
      <c r="X73" s="152">
        <f t="shared" si="22"/>
        <v>22.5</v>
      </c>
      <c r="Y73" s="152">
        <f t="shared" si="22"/>
        <v>23.5</v>
      </c>
      <c r="Z73" s="152">
        <f t="shared" si="22"/>
        <v>24.5</v>
      </c>
      <c r="AA73" s="152">
        <f t="shared" si="22"/>
        <v>25.5</v>
      </c>
      <c r="AB73" s="152">
        <f t="shared" si="22"/>
        <v>26.5</v>
      </c>
      <c r="AC73" s="152">
        <f t="shared" si="22"/>
        <v>27.5</v>
      </c>
      <c r="AD73" s="152">
        <f t="shared" si="22"/>
        <v>28.5</v>
      </c>
      <c r="AE73" s="152">
        <f t="shared" si="22"/>
        <v>29.5</v>
      </c>
      <c r="AF73" s="152">
        <f t="shared" si="22"/>
        <v>30.5</v>
      </c>
      <c r="AG73" s="152">
        <f t="shared" si="22"/>
        <v>31.5</v>
      </c>
      <c r="AH73" s="152">
        <f t="shared" si="22"/>
        <v>32.5</v>
      </c>
      <c r="AI73" s="152">
        <f t="shared" si="22"/>
        <v>33.5</v>
      </c>
      <c r="AJ73" s="152">
        <f t="shared" si="22"/>
        <v>34.5</v>
      </c>
      <c r="AK73" s="152">
        <f t="shared" si="22"/>
        <v>35.5</v>
      </c>
      <c r="AL73" s="152">
        <f t="shared" si="22"/>
        <v>36.5</v>
      </c>
      <c r="AM73" s="152">
        <f t="shared" si="22"/>
        <v>37.5</v>
      </c>
      <c r="AN73" s="152">
        <f t="shared" si="22"/>
        <v>38.5</v>
      </c>
      <c r="AO73" s="152">
        <f t="shared" si="22"/>
        <v>39.5</v>
      </c>
      <c r="AP73" s="152">
        <f t="shared" si="22"/>
        <v>40.5</v>
      </c>
    </row>
    <row r="74" spans="1:45" x14ac:dyDescent="0.2">
      <c r="A74" s="132" t="s">
        <v>274</v>
      </c>
      <c r="B74" s="133">
        <f t="shared" ref="B74:AO74" si="23">B58</f>
        <v>1</v>
      </c>
      <c r="C74" s="133">
        <f t="shared" si="23"/>
        <v>2</v>
      </c>
      <c r="D74" s="133">
        <f t="shared" si="23"/>
        <v>3</v>
      </c>
      <c r="E74" s="133">
        <f t="shared" si="23"/>
        <v>4</v>
      </c>
      <c r="F74" s="133">
        <f t="shared" si="23"/>
        <v>5</v>
      </c>
      <c r="G74" s="133">
        <f t="shared" si="23"/>
        <v>6</v>
      </c>
      <c r="H74" s="133">
        <f t="shared" si="23"/>
        <v>7</v>
      </c>
      <c r="I74" s="133">
        <f t="shared" si="23"/>
        <v>8</v>
      </c>
      <c r="J74" s="133">
        <f t="shared" si="23"/>
        <v>9</v>
      </c>
      <c r="K74" s="133">
        <f t="shared" si="23"/>
        <v>10</v>
      </c>
      <c r="L74" s="133">
        <f t="shared" si="23"/>
        <v>11</v>
      </c>
      <c r="M74" s="133">
        <f t="shared" si="23"/>
        <v>12</v>
      </c>
      <c r="N74" s="133">
        <f t="shared" si="23"/>
        <v>13</v>
      </c>
      <c r="O74" s="133">
        <f t="shared" si="23"/>
        <v>14</v>
      </c>
      <c r="P74" s="133">
        <f t="shared" si="23"/>
        <v>15</v>
      </c>
      <c r="Q74" s="133">
        <f t="shared" si="23"/>
        <v>16</v>
      </c>
      <c r="R74" s="133">
        <f t="shared" si="23"/>
        <v>17</v>
      </c>
      <c r="S74" s="133">
        <f t="shared" si="23"/>
        <v>18</v>
      </c>
      <c r="T74" s="133">
        <f t="shared" si="23"/>
        <v>19</v>
      </c>
      <c r="U74" s="133">
        <f t="shared" si="23"/>
        <v>20</v>
      </c>
      <c r="V74" s="133">
        <f t="shared" si="23"/>
        <v>21</v>
      </c>
      <c r="W74" s="133">
        <f t="shared" si="23"/>
        <v>22</v>
      </c>
      <c r="X74" s="133">
        <f t="shared" si="23"/>
        <v>23</v>
      </c>
      <c r="Y74" s="133">
        <f t="shared" si="23"/>
        <v>24</v>
      </c>
      <c r="Z74" s="133">
        <f t="shared" si="23"/>
        <v>25</v>
      </c>
      <c r="AA74" s="133">
        <f t="shared" si="23"/>
        <v>26</v>
      </c>
      <c r="AB74" s="133">
        <f t="shared" si="23"/>
        <v>27</v>
      </c>
      <c r="AC74" s="133">
        <f t="shared" si="23"/>
        <v>28</v>
      </c>
      <c r="AD74" s="133">
        <f t="shared" si="23"/>
        <v>29</v>
      </c>
      <c r="AE74" s="133">
        <f t="shared" si="23"/>
        <v>30</v>
      </c>
      <c r="AF74" s="133">
        <f t="shared" si="23"/>
        <v>31</v>
      </c>
      <c r="AG74" s="133">
        <f t="shared" si="23"/>
        <v>32</v>
      </c>
      <c r="AH74" s="133">
        <f t="shared" si="23"/>
        <v>33</v>
      </c>
      <c r="AI74" s="133">
        <f t="shared" si="23"/>
        <v>34</v>
      </c>
      <c r="AJ74" s="133">
        <f t="shared" si="23"/>
        <v>35</v>
      </c>
      <c r="AK74" s="133">
        <f t="shared" si="23"/>
        <v>36</v>
      </c>
      <c r="AL74" s="133">
        <f t="shared" si="23"/>
        <v>37</v>
      </c>
      <c r="AM74" s="133">
        <f t="shared" si="23"/>
        <v>38</v>
      </c>
      <c r="AN74" s="133">
        <f t="shared" si="23"/>
        <v>39</v>
      </c>
      <c r="AO74" s="133">
        <f t="shared" si="23"/>
        <v>40</v>
      </c>
      <c r="AP74" s="133">
        <f>AP58</f>
        <v>41</v>
      </c>
    </row>
    <row r="75" spans="1:45" ht="28.5" x14ac:dyDescent="0.2">
      <c r="A75" s="141" t="s">
        <v>270</v>
      </c>
      <c r="B75" s="142">
        <f t="shared" ref="B75:AO75" si="24">B68</f>
        <v>0</v>
      </c>
      <c r="C75" s="142">
        <f t="shared" si="24"/>
        <v>10354.159275504549</v>
      </c>
      <c r="D75" s="142">
        <f>D68</f>
        <v>-30680.998373918905</v>
      </c>
      <c r="E75" s="142">
        <f t="shared" si="24"/>
        <v>-23504.229447862039</v>
      </c>
      <c r="F75" s="142">
        <f t="shared" si="24"/>
        <v>-17392.993245492886</v>
      </c>
      <c r="G75" s="142">
        <f t="shared" si="24"/>
        <v>-12475.924502026137</v>
      </c>
      <c r="H75" s="142">
        <f t="shared" si="24"/>
        <v>-96817.367480089495</v>
      </c>
      <c r="I75" s="142">
        <f t="shared" si="24"/>
        <v>-6403.0724413691714</v>
      </c>
      <c r="J75" s="142">
        <f t="shared" si="24"/>
        <v>-4266.8980971795972</v>
      </c>
      <c r="K75" s="142">
        <f t="shared" si="24"/>
        <v>-2043.1406048782519</v>
      </c>
      <c r="L75" s="142">
        <f t="shared" si="24"/>
        <v>271.79094460745546</v>
      </c>
      <c r="M75" s="142">
        <f t="shared" si="24"/>
        <v>2681.6346876220705</v>
      </c>
      <c r="N75" s="142">
        <f t="shared" si="24"/>
        <v>-107262.74865648919</v>
      </c>
      <c r="O75" s="142">
        <f t="shared" si="24"/>
        <v>7801.7839013741104</v>
      </c>
      <c r="P75" s="142">
        <f t="shared" si="24"/>
        <v>10520.357355616165</v>
      </c>
      <c r="Q75" s="142">
        <f t="shared" si="24"/>
        <v>13350.392321482133</v>
      </c>
      <c r="R75" s="142">
        <f t="shared" si="24"/>
        <v>16296.458720948613</v>
      </c>
      <c r="S75" s="142">
        <f t="shared" si="24"/>
        <v>19363.313842793221</v>
      </c>
      <c r="T75" s="142">
        <f t="shared" si="24"/>
        <v>-120555.92206381841</v>
      </c>
      <c r="U75" s="142">
        <f t="shared" si="24"/>
        <v>25879.402649929129</v>
      </c>
      <c r="V75" s="142">
        <f t="shared" si="24"/>
        <v>29339.158472861927</v>
      </c>
      <c r="W75" s="142">
        <f t="shared" si="24"/>
        <v>32940.764284534984</v>
      </c>
      <c r="X75" s="142">
        <f t="shared" si="24"/>
        <v>36690.035934486623</v>
      </c>
      <c r="Y75" s="142">
        <f t="shared" si="24"/>
        <v>40593.027722086284</v>
      </c>
      <c r="Z75" s="142">
        <f t="shared" si="24"/>
        <v>-137473.29982659261</v>
      </c>
      <c r="AA75" s="142">
        <f t="shared" si="24"/>
        <v>48885.640216355307</v>
      </c>
      <c r="AB75" s="142">
        <f t="shared" si="24"/>
        <v>53288.651779511587</v>
      </c>
      <c r="AC75" s="142">
        <f t="shared" si="24"/>
        <v>57872.186816757261</v>
      </c>
      <c r="AD75" s="142">
        <f t="shared" si="24"/>
        <v>62643.646790530001</v>
      </c>
      <c r="AE75" s="142">
        <f t="shared" si="24"/>
        <v>67610.736623227451</v>
      </c>
      <c r="AF75" s="142">
        <f t="shared" si="24"/>
        <v>-159002.97235840594</v>
      </c>
      <c r="AG75" s="142">
        <f t="shared" si="24"/>
        <v>78164.218016052851</v>
      </c>
      <c r="AH75" s="142">
        <f t="shared" si="24"/>
        <v>83767.651268996735</v>
      </c>
      <c r="AI75" s="142">
        <f t="shared" si="24"/>
        <v>89600.825285311294</v>
      </c>
      <c r="AJ75" s="142">
        <f t="shared" si="24"/>
        <v>95673.15943629478</v>
      </c>
      <c r="AK75" s="142">
        <f t="shared" si="24"/>
        <v>101994.45928746858</v>
      </c>
      <c r="AL75" s="142">
        <f t="shared" si="24"/>
        <v>-186402.41959112568</v>
      </c>
      <c r="AM75" s="142">
        <f t="shared" si="24"/>
        <v>115425.20497656032</v>
      </c>
      <c r="AN75" s="142">
        <f t="shared" si="24"/>
        <v>122556.33869488499</v>
      </c>
      <c r="AO75" s="142">
        <f t="shared" si="24"/>
        <v>129979.84889566098</v>
      </c>
      <c r="AP75" s="142">
        <f>AP68</f>
        <v>137707.72301466877</v>
      </c>
    </row>
    <row r="76" spans="1:45" x14ac:dyDescent="0.2">
      <c r="A76" s="143" t="s">
        <v>269</v>
      </c>
      <c r="B76" s="135">
        <f t="shared" ref="B76:AO76" si="25">-B67</f>
        <v>0</v>
      </c>
      <c r="C76" s="135">
        <f>-C67</f>
        <v>58504.885714285723</v>
      </c>
      <c r="D76" s="135">
        <f t="shared" si="25"/>
        <v>58504.885714285723</v>
      </c>
      <c r="E76" s="135">
        <f t="shared" si="25"/>
        <v>58504.885714285723</v>
      </c>
      <c r="F76" s="135">
        <f>-F67</f>
        <v>58504.885714285723</v>
      </c>
      <c r="G76" s="135">
        <f t="shared" si="25"/>
        <v>58504.885714285723</v>
      </c>
      <c r="H76" s="135">
        <f t="shared" si="25"/>
        <v>58504.885714285723</v>
      </c>
      <c r="I76" s="135">
        <f t="shared" si="25"/>
        <v>58504.885714285723</v>
      </c>
      <c r="J76" s="135">
        <f t="shared" si="25"/>
        <v>58504.885714285723</v>
      </c>
      <c r="K76" s="135">
        <f t="shared" si="25"/>
        <v>58504.885714285723</v>
      </c>
      <c r="L76" s="135">
        <f>-L67</f>
        <v>58504.885714285723</v>
      </c>
      <c r="M76" s="135">
        <f>-M67</f>
        <v>58504.885714285723</v>
      </c>
      <c r="N76" s="135">
        <f t="shared" si="25"/>
        <v>58504.885714285723</v>
      </c>
      <c r="O76" s="135">
        <f t="shared" si="25"/>
        <v>58504.885714285723</v>
      </c>
      <c r="P76" s="135">
        <f t="shared" si="25"/>
        <v>58504.885714285723</v>
      </c>
      <c r="Q76" s="135">
        <f t="shared" si="25"/>
        <v>58504.885714285723</v>
      </c>
      <c r="R76" s="135">
        <f t="shared" si="25"/>
        <v>58504.885714285723</v>
      </c>
      <c r="S76" s="135">
        <f t="shared" si="25"/>
        <v>58504.885714285723</v>
      </c>
      <c r="T76" s="135">
        <f t="shared" si="25"/>
        <v>58504.885714285723</v>
      </c>
      <c r="U76" s="135">
        <f t="shared" si="25"/>
        <v>58504.885714285723</v>
      </c>
      <c r="V76" s="135">
        <f t="shared" si="25"/>
        <v>58504.885714285723</v>
      </c>
      <c r="W76" s="135">
        <f t="shared" si="25"/>
        <v>58504.885714285723</v>
      </c>
      <c r="X76" s="135">
        <f t="shared" si="25"/>
        <v>58504.885714285723</v>
      </c>
      <c r="Y76" s="135">
        <f t="shared" si="25"/>
        <v>58504.885714285723</v>
      </c>
      <c r="Z76" s="135">
        <f t="shared" si="25"/>
        <v>58504.885714285723</v>
      </c>
      <c r="AA76" s="135">
        <f t="shared" si="25"/>
        <v>58504.885714285723</v>
      </c>
      <c r="AB76" s="135">
        <f t="shared" si="25"/>
        <v>58504.885714285723</v>
      </c>
      <c r="AC76" s="135">
        <f t="shared" si="25"/>
        <v>58504.885714285723</v>
      </c>
      <c r="AD76" s="135">
        <f t="shared" si="25"/>
        <v>58504.885714285723</v>
      </c>
      <c r="AE76" s="135">
        <f t="shared" si="25"/>
        <v>58504.885714285723</v>
      </c>
      <c r="AF76" s="135">
        <f t="shared" si="25"/>
        <v>58504.885714285723</v>
      </c>
      <c r="AG76" s="135">
        <f t="shared" si="25"/>
        <v>58504.885714285723</v>
      </c>
      <c r="AH76" s="135">
        <f t="shared" si="25"/>
        <v>58504.885714285723</v>
      </c>
      <c r="AI76" s="135">
        <f t="shared" si="25"/>
        <v>58504.885714285723</v>
      </c>
      <c r="AJ76" s="135">
        <f t="shared" si="25"/>
        <v>58504.885714285723</v>
      </c>
      <c r="AK76" s="135">
        <f t="shared" si="25"/>
        <v>58504.885714285723</v>
      </c>
      <c r="AL76" s="135">
        <f t="shared" si="25"/>
        <v>58504.885714285723</v>
      </c>
      <c r="AM76" s="135">
        <f t="shared" si="25"/>
        <v>58504.885714285723</v>
      </c>
      <c r="AN76" s="135">
        <f t="shared" si="25"/>
        <v>58504.885714285723</v>
      </c>
      <c r="AO76" s="135">
        <f t="shared" si="25"/>
        <v>58504.885714285723</v>
      </c>
      <c r="AP76" s="135">
        <f>-AP67</f>
        <v>58504.885714285723</v>
      </c>
    </row>
    <row r="77" spans="1:45" x14ac:dyDescent="0.2">
      <c r="A77" s="143" t="s">
        <v>271</v>
      </c>
      <c r="B77" s="135">
        <f t="shared" ref="B77:AO77" si="26">B69</f>
        <v>0</v>
      </c>
      <c r="C77" s="135">
        <f t="shared" si="26"/>
        <v>0</v>
      </c>
      <c r="D77" s="135">
        <f t="shared" si="26"/>
        <v>0</v>
      </c>
      <c r="E77" s="135">
        <f t="shared" si="26"/>
        <v>0</v>
      </c>
      <c r="F77" s="135">
        <f t="shared" si="26"/>
        <v>0</v>
      </c>
      <c r="G77" s="135">
        <f t="shared" si="26"/>
        <v>0</v>
      </c>
      <c r="H77" s="135">
        <f t="shared" si="26"/>
        <v>0</v>
      </c>
      <c r="I77" s="135">
        <f t="shared" si="26"/>
        <v>0</v>
      </c>
      <c r="J77" s="135">
        <f t="shared" si="26"/>
        <v>0</v>
      </c>
      <c r="K77" s="135">
        <f t="shared" si="26"/>
        <v>0</v>
      </c>
      <c r="L77" s="135">
        <f t="shared" si="26"/>
        <v>0</v>
      </c>
      <c r="M77" s="135">
        <f t="shared" si="26"/>
        <v>0</v>
      </c>
      <c r="N77" s="135">
        <f t="shared" si="26"/>
        <v>0</v>
      </c>
      <c r="O77" s="135">
        <f t="shared" si="26"/>
        <v>0</v>
      </c>
      <c r="P77" s="135">
        <f t="shared" si="26"/>
        <v>0</v>
      </c>
      <c r="Q77" s="135">
        <f t="shared" si="26"/>
        <v>0</v>
      </c>
      <c r="R77" s="135">
        <f t="shared" si="26"/>
        <v>0</v>
      </c>
      <c r="S77" s="135">
        <f t="shared" si="26"/>
        <v>0</v>
      </c>
      <c r="T77" s="135">
        <f t="shared" si="26"/>
        <v>0</v>
      </c>
      <c r="U77" s="135">
        <f t="shared" si="26"/>
        <v>0</v>
      </c>
      <c r="V77" s="135">
        <f t="shared" si="26"/>
        <v>0</v>
      </c>
      <c r="W77" s="135">
        <f t="shared" si="26"/>
        <v>0</v>
      </c>
      <c r="X77" s="135">
        <f t="shared" si="26"/>
        <v>0</v>
      </c>
      <c r="Y77" s="135">
        <f t="shared" si="26"/>
        <v>0</v>
      </c>
      <c r="Z77" s="135">
        <f t="shared" si="26"/>
        <v>0</v>
      </c>
      <c r="AA77" s="135">
        <f t="shared" si="26"/>
        <v>0</v>
      </c>
      <c r="AB77" s="135">
        <f t="shared" si="26"/>
        <v>0</v>
      </c>
      <c r="AC77" s="135">
        <f t="shared" si="26"/>
        <v>0</v>
      </c>
      <c r="AD77" s="135">
        <f t="shared" si="26"/>
        <v>0</v>
      </c>
      <c r="AE77" s="135">
        <f t="shared" si="26"/>
        <v>0</v>
      </c>
      <c r="AF77" s="135">
        <f t="shared" si="26"/>
        <v>0</v>
      </c>
      <c r="AG77" s="135">
        <f t="shared" si="26"/>
        <v>0</v>
      </c>
      <c r="AH77" s="135">
        <f t="shared" si="26"/>
        <v>0</v>
      </c>
      <c r="AI77" s="135">
        <f t="shared" si="26"/>
        <v>0</v>
      </c>
      <c r="AJ77" s="135">
        <f t="shared" si="26"/>
        <v>0</v>
      </c>
      <c r="AK77" s="135">
        <f t="shared" si="26"/>
        <v>0</v>
      </c>
      <c r="AL77" s="135">
        <f t="shared" si="26"/>
        <v>0</v>
      </c>
      <c r="AM77" s="135">
        <f t="shared" si="26"/>
        <v>0</v>
      </c>
      <c r="AN77" s="135">
        <f t="shared" si="26"/>
        <v>0</v>
      </c>
      <c r="AO77" s="135">
        <f t="shared" si="26"/>
        <v>0</v>
      </c>
      <c r="AP77" s="135">
        <f>AP69</f>
        <v>0</v>
      </c>
    </row>
    <row r="78" spans="1:45" x14ac:dyDescent="0.2">
      <c r="A78" s="143" t="s">
        <v>243</v>
      </c>
      <c r="B78" s="135">
        <f>IF(SUM($B$71:B71)+SUM($A$78:A78)&gt;0,0,SUM($B$71:B71)-SUM($A$78:A78))</f>
        <v>0</v>
      </c>
      <c r="C78" s="135">
        <f>IF(SUM($B$71:C71)+SUM($A$78:B78)&gt;0,0,SUM($B$71:C71)-SUM($A$78:B78))</f>
        <v>-2070.8318551009102</v>
      </c>
      <c r="D78" s="135">
        <f>IF(SUM($B$71:D71)+SUM($A$78:C78)&gt;0,0,SUM($B$71:D71)-SUM($A$78:C78))</f>
        <v>0</v>
      </c>
      <c r="E78" s="135">
        <f>IF(SUM($B$71:E71)+SUM($A$78:D78)&gt;0,0,SUM($B$71:E71)-SUM($A$78:D78))</f>
        <v>0</v>
      </c>
      <c r="F78" s="135">
        <f>IF(SUM($B$71:F71)+SUM($A$78:E78)&gt;0,0,SUM($B$71:F71)-SUM($A$78:E78))</f>
        <v>0</v>
      </c>
      <c r="G78" s="135">
        <f>IF(SUM($B$71:G71)+SUM($A$78:F78)&gt;0,0,SUM($B$71:G71)-SUM($A$78:F78))</f>
        <v>0</v>
      </c>
      <c r="H78" s="135">
        <f>IF(SUM($B$71:H71)+SUM($A$78:G78)&gt;0,0,SUM($B$71:H71)-SUM($A$78:G78))</f>
        <v>0</v>
      </c>
      <c r="I78" s="135">
        <f>IF(SUM($B$71:I71)+SUM($A$78:H78)&gt;0,0,SUM($B$71:I71)-SUM($A$78:H78))</f>
        <v>0</v>
      </c>
      <c r="J78" s="135">
        <f>IF(SUM($B$71:J71)+SUM($A$78:I78)&gt;0,0,SUM($B$71:J71)-SUM($A$78:I78))</f>
        <v>0</v>
      </c>
      <c r="K78" s="135">
        <f>IF(SUM($B$71:K71)+SUM($A$78:J78)&gt;0,0,SUM($B$71:K71)-SUM($A$78:J78))</f>
        <v>0</v>
      </c>
      <c r="L78" s="135">
        <f>IF(SUM($B$71:L71)+SUM($A$78:K78)&gt;0,0,SUM($B$71:L71)-SUM($A$78:K78))</f>
        <v>0</v>
      </c>
      <c r="M78" s="135">
        <f>IF(SUM($B$71:M71)+SUM($A$78:L78)&gt;0,0,SUM($B$71:M71)-SUM($A$78:L78))</f>
        <v>0</v>
      </c>
      <c r="N78" s="135">
        <f>IF(SUM($B$71:N71)+SUM($A$78:M78)&gt;0,0,SUM($B$71:N71)-SUM($A$78:M78))</f>
        <v>0</v>
      </c>
      <c r="O78" s="135">
        <f>IF(SUM($B$71:O71)+SUM($A$78:N78)&gt;0,0,SUM($B$71:O71)-SUM($A$78:N78))</f>
        <v>0</v>
      </c>
      <c r="P78" s="135">
        <f>IF(SUM($B$71:P71)+SUM($A$78:O78)&gt;0,0,SUM($B$71:P71)-SUM($A$78:O78))</f>
        <v>0</v>
      </c>
      <c r="Q78" s="135">
        <f>IF(SUM($B$71:Q71)+SUM($A$78:P78)&gt;0,0,SUM($B$71:Q71)-SUM($A$78:P78))</f>
        <v>0</v>
      </c>
      <c r="R78" s="135">
        <f>IF(SUM($B$71:R71)+SUM($A$78:Q78)&gt;0,0,SUM($B$71:R71)-SUM($A$78:Q78))</f>
        <v>0</v>
      </c>
      <c r="S78" s="135">
        <f>IF(SUM($B$71:S71)+SUM($A$78:R78)&gt;0,0,SUM($B$71:S71)-SUM($A$78:R78))</f>
        <v>0</v>
      </c>
      <c r="T78" s="135">
        <f>IF(SUM($B$71:T71)+SUM($A$78:S78)&gt;0,0,SUM($B$71:T71)-SUM($A$78:S78))</f>
        <v>0</v>
      </c>
      <c r="U78" s="135">
        <f>IF(SUM($B$71:U71)+SUM($A$78:T78)&gt;0,0,SUM($B$71:U71)-SUM($A$78:T78))</f>
        <v>0</v>
      </c>
      <c r="V78" s="135">
        <f>IF(SUM($B$71:V71)+SUM($A$78:U78)&gt;0,0,SUM($B$71:V71)-SUM($A$78:U78))</f>
        <v>0</v>
      </c>
      <c r="W78" s="135">
        <f>IF(SUM($B$71:W71)+SUM($A$78:V78)&gt;0,0,SUM($B$71:W71)-SUM($A$78:V78))</f>
        <v>0</v>
      </c>
      <c r="X78" s="135">
        <f>IF(SUM($B$71:X71)+SUM($A$78:W78)&gt;0,0,SUM($B$71:X71)-SUM($A$78:W78))</f>
        <v>0</v>
      </c>
      <c r="Y78" s="135">
        <f>IF(SUM($B$71:Y71)+SUM($A$78:X78)&gt;0,0,SUM($B$71:Y71)-SUM($A$78:X78))</f>
        <v>0</v>
      </c>
      <c r="Z78" s="135">
        <f>IF(SUM($B$71:Z71)+SUM($A$78:Y78)&gt;0,0,SUM($B$71:Z71)-SUM($A$78:Y78))</f>
        <v>0</v>
      </c>
      <c r="AA78" s="135">
        <f>IF(SUM($B$71:AA71)+SUM($A$78:Z78)&gt;0,0,SUM($B$71:AA71)-SUM($A$78:Z78))</f>
        <v>0</v>
      </c>
      <c r="AB78" s="135">
        <f>IF(SUM($B$71:AB71)+SUM($A$78:AA78)&gt;0,0,SUM($B$71:AB71)-SUM($A$78:AA78))</f>
        <v>0</v>
      </c>
      <c r="AC78" s="135">
        <f>IF(SUM($B$71:AC71)+SUM($A$78:AB78)&gt;0,0,SUM($B$71:AC71)-SUM($A$78:AB78))</f>
        <v>0</v>
      </c>
      <c r="AD78" s="135">
        <f>IF(SUM($B$71:AD71)+SUM($A$78:AC78)&gt;0,0,SUM($B$71:AD71)-SUM($A$78:AC78))</f>
        <v>0</v>
      </c>
      <c r="AE78" s="135">
        <f>IF(SUM($B$71:AE71)+SUM($A$78:AD78)&gt;0,0,SUM($B$71:AE71)-SUM($A$78:AD78))</f>
        <v>0</v>
      </c>
      <c r="AF78" s="135">
        <f>IF(SUM($B$71:AF71)+SUM($A$78:AE78)&gt;0,0,SUM($B$71:AF71)-SUM($A$78:AE78))</f>
        <v>0</v>
      </c>
      <c r="AG78" s="135">
        <f>IF(SUM($B$71:AG71)+SUM($A$78:AF78)&gt;0,0,SUM($B$71:AG71)-SUM($A$78:AF78))</f>
        <v>0</v>
      </c>
      <c r="AH78" s="135">
        <f>IF(SUM($B$71:AH71)+SUM($A$78:AG78)&gt;0,0,SUM($B$71:AH71)-SUM($A$78:AG78))</f>
        <v>0</v>
      </c>
      <c r="AI78" s="135">
        <f>IF(SUM($B$71:AI71)+SUM($A$78:AH78)&gt;0,0,SUM($B$71:AI71)-SUM($A$78:AH78))</f>
        <v>-11936.422107392529</v>
      </c>
      <c r="AJ78" s="135">
        <f>IF(SUM($B$71:AJ71)+SUM($A$78:AI78)&gt;0,0,SUM($B$71:AJ71)-SUM($A$78:AI78))</f>
        <v>-19134.631887258958</v>
      </c>
      <c r="AK78" s="135">
        <f>IF(SUM($B$71:AK71)+SUM($A$78:AJ78)&gt;0,0,SUM($B$71:AK71)-SUM($A$78:AJ78))</f>
        <v>-20398.89185749372</v>
      </c>
      <c r="AL78" s="135">
        <f>IF(SUM($B$71:AL71)+SUM($A$78:AK78)&gt;0,0,SUM($B$71:AL71)-SUM($A$78:AK78))</f>
        <v>37280.483918225138</v>
      </c>
      <c r="AM78" s="135">
        <f>IF(SUM($B$71:AM71)+SUM($A$78:AL78)&gt;0,0,SUM($B$71:AM71)-SUM($A$78:AL78))</f>
        <v>-23085.040995312062</v>
      </c>
      <c r="AN78" s="135">
        <f>IF(SUM($B$71:AN71)+SUM($A$78:AM78)&gt;0,0,SUM($B$71:AN71)-SUM($A$78:AM78))</f>
        <v>-24511.267738976996</v>
      </c>
      <c r="AO78" s="135">
        <f>IF(SUM($B$71:AO71)+SUM($A$78:AN78)&gt;0,0,SUM($B$71:AO71)-SUM($A$78:AN78))</f>
        <v>-25995.969779132196</v>
      </c>
      <c r="AP78" s="135">
        <f>IF(SUM($B$71:AP71)+SUM($A$78:AO78)&gt;0,0,SUM($B$71:AP71)-SUM($A$78:AO78))</f>
        <v>-27541.544602933762</v>
      </c>
    </row>
    <row r="79" spans="1:45" x14ac:dyDescent="0.2">
      <c r="A79" s="143" t="s">
        <v>275</v>
      </c>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c r="AC79" s="135"/>
      <c r="AD79" s="135"/>
      <c r="AE79" s="135"/>
      <c r="AF79" s="135"/>
      <c r="AG79" s="135"/>
      <c r="AH79" s="135"/>
      <c r="AI79" s="135"/>
      <c r="AJ79" s="135"/>
      <c r="AK79" s="135"/>
      <c r="AL79" s="135"/>
      <c r="AM79" s="135"/>
      <c r="AN79" s="135"/>
      <c r="AO79" s="135"/>
      <c r="AP79" s="135"/>
    </row>
    <row r="80" spans="1:45" x14ac:dyDescent="0.2">
      <c r="A80" s="143" t="s">
        <v>276</v>
      </c>
      <c r="B80" s="135">
        <f>-B59*(B39)</f>
        <v>0</v>
      </c>
      <c r="C80" s="135">
        <f t="shared" ref="C80:AP80" si="27">-(C59-B59)*$B$39</f>
        <v>0</v>
      </c>
      <c r="D80" s="135">
        <f t="shared" si="27"/>
        <v>0</v>
      </c>
      <c r="E80" s="135">
        <f t="shared" si="27"/>
        <v>0</v>
      </c>
      <c r="F80" s="135">
        <f t="shared" si="27"/>
        <v>0</v>
      </c>
      <c r="G80" s="135">
        <f t="shared" si="27"/>
        <v>0</v>
      </c>
      <c r="H80" s="135">
        <f t="shared" si="27"/>
        <v>0</v>
      </c>
      <c r="I80" s="135">
        <f t="shared" si="27"/>
        <v>0</v>
      </c>
      <c r="J80" s="135">
        <f t="shared" si="27"/>
        <v>0</v>
      </c>
      <c r="K80" s="135">
        <f t="shared" si="27"/>
        <v>0</v>
      </c>
      <c r="L80" s="135">
        <f t="shared" si="27"/>
        <v>0</v>
      </c>
      <c r="M80" s="135">
        <f t="shared" si="27"/>
        <v>0</v>
      </c>
      <c r="N80" s="135">
        <f t="shared" si="27"/>
        <v>0</v>
      </c>
      <c r="O80" s="135">
        <f t="shared" si="27"/>
        <v>0</v>
      </c>
      <c r="P80" s="135">
        <f t="shared" si="27"/>
        <v>0</v>
      </c>
      <c r="Q80" s="135">
        <f t="shared" si="27"/>
        <v>0</v>
      </c>
      <c r="R80" s="135">
        <f t="shared" si="27"/>
        <v>0</v>
      </c>
      <c r="S80" s="135">
        <f t="shared" si="27"/>
        <v>0</v>
      </c>
      <c r="T80" s="135">
        <f t="shared" si="27"/>
        <v>0</v>
      </c>
      <c r="U80" s="135">
        <f t="shared" si="27"/>
        <v>0</v>
      </c>
      <c r="V80" s="135">
        <f t="shared" si="27"/>
        <v>0</v>
      </c>
      <c r="W80" s="135">
        <f t="shared" si="27"/>
        <v>0</v>
      </c>
      <c r="X80" s="135">
        <f t="shared" si="27"/>
        <v>0</v>
      </c>
      <c r="Y80" s="135">
        <f t="shared" si="27"/>
        <v>0</v>
      </c>
      <c r="Z80" s="135">
        <f t="shared" si="27"/>
        <v>0</v>
      </c>
      <c r="AA80" s="135">
        <f t="shared" si="27"/>
        <v>0</v>
      </c>
      <c r="AB80" s="135">
        <f t="shared" si="27"/>
        <v>0</v>
      </c>
      <c r="AC80" s="135">
        <f t="shared" si="27"/>
        <v>0</v>
      </c>
      <c r="AD80" s="135">
        <f t="shared" si="27"/>
        <v>0</v>
      </c>
      <c r="AE80" s="135">
        <f t="shared" si="27"/>
        <v>0</v>
      </c>
      <c r="AF80" s="135">
        <f t="shared" si="27"/>
        <v>0</v>
      </c>
      <c r="AG80" s="135">
        <f t="shared" si="27"/>
        <v>0</v>
      </c>
      <c r="AH80" s="135">
        <f t="shared" si="27"/>
        <v>0</v>
      </c>
      <c r="AI80" s="135">
        <f t="shared" si="27"/>
        <v>0</v>
      </c>
      <c r="AJ80" s="135">
        <f t="shared" si="27"/>
        <v>0</v>
      </c>
      <c r="AK80" s="135">
        <f t="shared" si="27"/>
        <v>0</v>
      </c>
      <c r="AL80" s="135">
        <f t="shared" si="27"/>
        <v>0</v>
      </c>
      <c r="AM80" s="135">
        <f t="shared" si="27"/>
        <v>0</v>
      </c>
      <c r="AN80" s="135">
        <f t="shared" si="27"/>
        <v>0</v>
      </c>
      <c r="AO80" s="135">
        <f t="shared" si="27"/>
        <v>0</v>
      </c>
      <c r="AP80" s="135">
        <f t="shared" si="27"/>
        <v>0</v>
      </c>
    </row>
    <row r="81" spans="1:44" x14ac:dyDescent="0.2">
      <c r="A81" s="143" t="s">
        <v>277</v>
      </c>
      <c r="B81" s="135">
        <f>'6.2. Паспорт фин осв ввод '!G30*-1*1000000</f>
        <v>-2047671.0000000002</v>
      </c>
      <c r="C81" s="135">
        <f>'6.2. Паспорт фин осв ввод '!J30*-1*1000000</f>
        <v>0</v>
      </c>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c r="AC81" s="135"/>
      <c r="AD81" s="135"/>
      <c r="AE81" s="135"/>
      <c r="AF81" s="135"/>
      <c r="AG81" s="135"/>
      <c r="AH81" s="135"/>
      <c r="AI81" s="135"/>
      <c r="AJ81" s="135"/>
      <c r="AK81" s="135"/>
      <c r="AL81" s="135"/>
      <c r="AM81" s="135"/>
      <c r="AN81" s="135"/>
      <c r="AO81" s="135"/>
      <c r="AP81" s="135"/>
      <c r="AQ81" s="146">
        <f>SUM(B81:AP81)</f>
        <v>-2047671.0000000002</v>
      </c>
      <c r="AR81" s="147"/>
    </row>
    <row r="82" spans="1:44" x14ac:dyDescent="0.2">
      <c r="A82" s="143" t="s">
        <v>278</v>
      </c>
      <c r="B82" s="135">
        <f t="shared" ref="B82:AO82" si="28">B54-B55</f>
        <v>0</v>
      </c>
      <c r="C82" s="135">
        <f t="shared" si="28"/>
        <v>0</v>
      </c>
      <c r="D82" s="135">
        <f t="shared" si="28"/>
        <v>0</v>
      </c>
      <c r="E82" s="135">
        <f t="shared" si="28"/>
        <v>0</v>
      </c>
      <c r="F82" s="135">
        <f t="shared" si="28"/>
        <v>0</v>
      </c>
      <c r="G82" s="135">
        <f t="shared" si="28"/>
        <v>0</v>
      </c>
      <c r="H82" s="135">
        <f t="shared" si="28"/>
        <v>0</v>
      </c>
      <c r="I82" s="135">
        <f t="shared" si="28"/>
        <v>0</v>
      </c>
      <c r="J82" s="135">
        <f t="shared" si="28"/>
        <v>0</v>
      </c>
      <c r="K82" s="135">
        <f t="shared" si="28"/>
        <v>0</v>
      </c>
      <c r="L82" s="135">
        <f t="shared" si="28"/>
        <v>0</v>
      </c>
      <c r="M82" s="135">
        <f t="shared" si="28"/>
        <v>0</v>
      </c>
      <c r="N82" s="135">
        <f t="shared" si="28"/>
        <v>0</v>
      </c>
      <c r="O82" s="135">
        <f t="shared" si="28"/>
        <v>0</v>
      </c>
      <c r="P82" s="135">
        <f t="shared" si="28"/>
        <v>0</v>
      </c>
      <c r="Q82" s="135">
        <f t="shared" si="28"/>
        <v>0</v>
      </c>
      <c r="R82" s="135">
        <f t="shared" si="28"/>
        <v>0</v>
      </c>
      <c r="S82" s="135">
        <f t="shared" si="28"/>
        <v>0</v>
      </c>
      <c r="T82" s="135">
        <f t="shared" si="28"/>
        <v>0</v>
      </c>
      <c r="U82" s="135">
        <f t="shared" si="28"/>
        <v>0</v>
      </c>
      <c r="V82" s="135">
        <f t="shared" si="28"/>
        <v>0</v>
      </c>
      <c r="W82" s="135">
        <f t="shared" si="28"/>
        <v>0</v>
      </c>
      <c r="X82" s="135">
        <f t="shared" si="28"/>
        <v>0</v>
      </c>
      <c r="Y82" s="135">
        <f t="shared" si="28"/>
        <v>0</v>
      </c>
      <c r="Z82" s="135">
        <f t="shared" si="28"/>
        <v>0</v>
      </c>
      <c r="AA82" s="135">
        <f t="shared" si="28"/>
        <v>0</v>
      </c>
      <c r="AB82" s="135">
        <f t="shared" si="28"/>
        <v>0</v>
      </c>
      <c r="AC82" s="135">
        <f t="shared" si="28"/>
        <v>0</v>
      </c>
      <c r="AD82" s="135">
        <f t="shared" si="28"/>
        <v>0</v>
      </c>
      <c r="AE82" s="135">
        <f t="shared" si="28"/>
        <v>0</v>
      </c>
      <c r="AF82" s="135">
        <f t="shared" si="28"/>
        <v>0</v>
      </c>
      <c r="AG82" s="135">
        <f t="shared" si="28"/>
        <v>0</v>
      </c>
      <c r="AH82" s="135">
        <f t="shared" si="28"/>
        <v>0</v>
      </c>
      <c r="AI82" s="135">
        <f t="shared" si="28"/>
        <v>0</v>
      </c>
      <c r="AJ82" s="135">
        <f t="shared" si="28"/>
        <v>0</v>
      </c>
      <c r="AK82" s="135">
        <f t="shared" si="28"/>
        <v>0</v>
      </c>
      <c r="AL82" s="135">
        <f t="shared" si="28"/>
        <v>0</v>
      </c>
      <c r="AM82" s="135">
        <f t="shared" si="28"/>
        <v>0</v>
      </c>
      <c r="AN82" s="135">
        <f t="shared" si="28"/>
        <v>0</v>
      </c>
      <c r="AO82" s="135">
        <f t="shared" si="28"/>
        <v>0</v>
      </c>
      <c r="AP82" s="135">
        <f>AP54-AP55</f>
        <v>0</v>
      </c>
    </row>
    <row r="83" spans="1:44" ht="14.25" x14ac:dyDescent="0.2">
      <c r="A83" s="144" t="s">
        <v>279</v>
      </c>
      <c r="B83" s="142">
        <f>SUM(B75:B82)</f>
        <v>-2047671.0000000002</v>
      </c>
      <c r="C83" s="142">
        <f t="shared" ref="C83:V83" si="29">SUM(C75:C82)</f>
        <v>66788.213134689358</v>
      </c>
      <c r="D83" s="142">
        <f t="shared" si="29"/>
        <v>27823.887340366819</v>
      </c>
      <c r="E83" s="142">
        <f t="shared" si="29"/>
        <v>35000.656266423684</v>
      </c>
      <c r="F83" s="142">
        <f t="shared" si="29"/>
        <v>41111.892468792837</v>
      </c>
      <c r="G83" s="142">
        <f t="shared" si="29"/>
        <v>46028.961212259586</v>
      </c>
      <c r="H83" s="142">
        <f t="shared" si="29"/>
        <v>-38312.481765803772</v>
      </c>
      <c r="I83" s="142">
        <f t="shared" si="29"/>
        <v>52101.813272916552</v>
      </c>
      <c r="J83" s="142">
        <f t="shared" si="29"/>
        <v>54237.987617106126</v>
      </c>
      <c r="K83" s="142">
        <f t="shared" si="29"/>
        <v>56461.745109407471</v>
      </c>
      <c r="L83" s="142">
        <f t="shared" si="29"/>
        <v>58776.676658893179</v>
      </c>
      <c r="M83" s="142">
        <f t="shared" si="29"/>
        <v>61186.520401907794</v>
      </c>
      <c r="N83" s="142">
        <f t="shared" si="29"/>
        <v>-48757.862942203465</v>
      </c>
      <c r="O83" s="142">
        <f t="shared" si="29"/>
        <v>66306.669615659834</v>
      </c>
      <c r="P83" s="142">
        <f t="shared" si="29"/>
        <v>69025.243069901888</v>
      </c>
      <c r="Q83" s="142">
        <f t="shared" si="29"/>
        <v>71855.278035767857</v>
      </c>
      <c r="R83" s="142">
        <f t="shared" si="29"/>
        <v>74801.344435234336</v>
      </c>
      <c r="S83" s="142">
        <f t="shared" si="29"/>
        <v>77868.199557078944</v>
      </c>
      <c r="T83" s="142">
        <f t="shared" si="29"/>
        <v>-62051.036349532682</v>
      </c>
      <c r="U83" s="142">
        <f t="shared" si="29"/>
        <v>84384.288364214852</v>
      </c>
      <c r="V83" s="142">
        <f t="shared" si="29"/>
        <v>87844.044187147651</v>
      </c>
      <c r="W83" s="142">
        <f>SUM(W75:W82)</f>
        <v>91445.649998820707</v>
      </c>
      <c r="X83" s="142">
        <f>SUM(X75:X82)</f>
        <v>95194.921648772346</v>
      </c>
      <c r="Y83" s="142">
        <f>SUM(Y75:Y82)</f>
        <v>99097.913436372008</v>
      </c>
      <c r="Z83" s="142">
        <f>SUM(Z75:Z82)</f>
        <v>-78968.414112306898</v>
      </c>
      <c r="AA83" s="142">
        <f t="shared" ref="AA83:AP83" si="30">SUM(AA75:AA82)</f>
        <v>107390.52593064103</v>
      </c>
      <c r="AB83" s="142">
        <f t="shared" si="30"/>
        <v>111793.53749379731</v>
      </c>
      <c r="AC83" s="142">
        <f t="shared" si="30"/>
        <v>116377.07253104298</v>
      </c>
      <c r="AD83" s="142">
        <f t="shared" si="30"/>
        <v>121148.53250481572</v>
      </c>
      <c r="AE83" s="142">
        <f t="shared" si="30"/>
        <v>126115.62233751317</v>
      </c>
      <c r="AF83" s="142">
        <f t="shared" si="30"/>
        <v>-100498.08664412022</v>
      </c>
      <c r="AG83" s="142">
        <f t="shared" si="30"/>
        <v>136669.10373033857</v>
      </c>
      <c r="AH83" s="142">
        <f t="shared" si="30"/>
        <v>142272.53698328245</v>
      </c>
      <c r="AI83" s="142">
        <f t="shared" si="30"/>
        <v>136169.28889220447</v>
      </c>
      <c r="AJ83" s="142">
        <f t="shared" si="30"/>
        <v>135043.41326332153</v>
      </c>
      <c r="AK83" s="142">
        <f t="shared" si="30"/>
        <v>140100.45314426057</v>
      </c>
      <c r="AL83" s="142">
        <f t="shared" si="30"/>
        <v>-90617.049958614836</v>
      </c>
      <c r="AM83" s="142">
        <f t="shared" si="30"/>
        <v>150845.04969553396</v>
      </c>
      <c r="AN83" s="142">
        <f t="shared" si="30"/>
        <v>156549.9566701937</v>
      </c>
      <c r="AO83" s="142">
        <f t="shared" si="30"/>
        <v>162488.7648308145</v>
      </c>
      <c r="AP83" s="142">
        <f t="shared" si="30"/>
        <v>168671.0641260207</v>
      </c>
    </row>
    <row r="84" spans="1:44" ht="14.25" x14ac:dyDescent="0.2">
      <c r="A84" s="144" t="s">
        <v>280</v>
      </c>
      <c r="B84" s="142">
        <f>SUM($B$83:B83)</f>
        <v>-2047671.0000000002</v>
      </c>
      <c r="C84" s="142">
        <f>SUM($B$83:C83)</f>
        <v>-1980882.786865311</v>
      </c>
      <c r="D84" s="142">
        <f>SUM($B$83:D83)</f>
        <v>-1953058.8995249441</v>
      </c>
      <c r="E84" s="142">
        <f>SUM($B$83:E83)</f>
        <v>-1918058.2432585205</v>
      </c>
      <c r="F84" s="142">
        <f>SUM($B$83:F83)</f>
        <v>-1876946.3507897276</v>
      </c>
      <c r="G84" s="142">
        <f>SUM($B$83:G83)</f>
        <v>-1830917.3895774682</v>
      </c>
      <c r="H84" s="142">
        <f>SUM($B$83:H83)</f>
        <v>-1869229.871343272</v>
      </c>
      <c r="I84" s="142">
        <f>SUM($B$83:I83)</f>
        <v>-1817128.0580703556</v>
      </c>
      <c r="J84" s="142">
        <f>SUM($B$83:J83)</f>
        <v>-1762890.0704532494</v>
      </c>
      <c r="K84" s="142">
        <f>SUM($B$83:K83)</f>
        <v>-1706428.3253438419</v>
      </c>
      <c r="L84" s="142">
        <f>SUM($B$83:L83)</f>
        <v>-1647651.6486849487</v>
      </c>
      <c r="M84" s="142">
        <f>SUM($B$83:M83)</f>
        <v>-1586465.1282830408</v>
      </c>
      <c r="N84" s="142">
        <f>SUM($B$83:N83)</f>
        <v>-1635222.9912252442</v>
      </c>
      <c r="O84" s="142">
        <f>SUM($B$83:O83)</f>
        <v>-1568916.3216095844</v>
      </c>
      <c r="P84" s="142">
        <f>SUM($B$83:P83)</f>
        <v>-1499891.0785396826</v>
      </c>
      <c r="Q84" s="142">
        <f>SUM($B$83:Q83)</f>
        <v>-1428035.8005039147</v>
      </c>
      <c r="R84" s="142">
        <f>SUM($B$83:R83)</f>
        <v>-1353234.4560686804</v>
      </c>
      <c r="S84" s="142">
        <f>SUM($B$83:S83)</f>
        <v>-1275366.2565116014</v>
      </c>
      <c r="T84" s="142">
        <f>SUM($B$83:T83)</f>
        <v>-1337417.292861134</v>
      </c>
      <c r="U84" s="142">
        <f>SUM($B$83:U83)</f>
        <v>-1253033.0044969192</v>
      </c>
      <c r="V84" s="142">
        <f>SUM($B$83:V83)</f>
        <v>-1165188.9603097716</v>
      </c>
      <c r="W84" s="142">
        <f>SUM($B$83:W83)</f>
        <v>-1073743.310310951</v>
      </c>
      <c r="X84" s="142">
        <f>SUM($B$83:X83)</f>
        <v>-978548.38866217865</v>
      </c>
      <c r="Y84" s="142">
        <f>SUM($B$83:Y83)</f>
        <v>-879450.4752258067</v>
      </c>
      <c r="Z84" s="142">
        <f>SUM($B$83:Z83)</f>
        <v>-958418.8893381136</v>
      </c>
      <c r="AA84" s="142">
        <f>SUM($B$83:AA83)</f>
        <v>-851028.36340747261</v>
      </c>
      <c r="AB84" s="142">
        <f>SUM($B$83:AB83)</f>
        <v>-739234.82591367536</v>
      </c>
      <c r="AC84" s="142">
        <f>SUM($B$83:AC83)</f>
        <v>-622857.75338263239</v>
      </c>
      <c r="AD84" s="142">
        <f>SUM($B$83:AD83)</f>
        <v>-501709.22087781667</v>
      </c>
      <c r="AE84" s="142">
        <f>SUM($B$83:AE83)</f>
        <v>-375593.59854030353</v>
      </c>
      <c r="AF84" s="142">
        <f>SUM($B$83:AF83)</f>
        <v>-476091.68518442375</v>
      </c>
      <c r="AG84" s="142">
        <f>SUM($B$83:AG83)</f>
        <v>-339422.58145408519</v>
      </c>
      <c r="AH84" s="142">
        <f>SUM($B$83:AH83)</f>
        <v>-197150.04447080274</v>
      </c>
      <c r="AI84" s="142">
        <f>SUM($B$83:AI83)</f>
        <v>-60980.755578598269</v>
      </c>
      <c r="AJ84" s="142">
        <f>SUM($B$83:AJ83)</f>
        <v>74062.657684723265</v>
      </c>
      <c r="AK84" s="142">
        <f>SUM($B$83:AK83)</f>
        <v>214163.11082898383</v>
      </c>
      <c r="AL84" s="142">
        <f>SUM($B$83:AL83)</f>
        <v>123546.06087036899</v>
      </c>
      <c r="AM84" s="142">
        <f>SUM($B$83:AM83)</f>
        <v>274391.11056590296</v>
      </c>
      <c r="AN84" s="142">
        <f>SUM($B$83:AN83)</f>
        <v>430941.06723609666</v>
      </c>
      <c r="AO84" s="142">
        <f>SUM($B$83:AO83)</f>
        <v>593429.83206691116</v>
      </c>
      <c r="AP84" s="142">
        <f>SUM($B$83:AP83)</f>
        <v>762100.8961929318</v>
      </c>
    </row>
    <row r="85" spans="1:44" x14ac:dyDescent="0.2">
      <c r="A85" s="143" t="s">
        <v>281</v>
      </c>
      <c r="B85" s="153">
        <f t="shared" ref="B85:AP85" si="31">1/POWER((1+$B$44),B73)</f>
        <v>0.93777936065805434</v>
      </c>
      <c r="C85" s="153">
        <f t="shared" si="31"/>
        <v>0.82471142437609202</v>
      </c>
      <c r="D85" s="153">
        <f t="shared" si="31"/>
        <v>0.7252760745546496</v>
      </c>
      <c r="E85" s="153">
        <f t="shared" si="31"/>
        <v>0.63782963200655141</v>
      </c>
      <c r="F85" s="153">
        <f t="shared" si="31"/>
        <v>0.56092659573173109</v>
      </c>
      <c r="G85" s="153">
        <f t="shared" si="31"/>
        <v>0.49329574859883135</v>
      </c>
      <c r="H85" s="153">
        <f t="shared" si="31"/>
        <v>0.43381914396168442</v>
      </c>
      <c r="I85" s="153">
        <f t="shared" si="31"/>
        <v>0.38151362585672716</v>
      </c>
      <c r="J85" s="153">
        <f t="shared" si="31"/>
        <v>0.33551457730782436</v>
      </c>
      <c r="K85" s="153">
        <f t="shared" si="31"/>
        <v>0.29506162809587938</v>
      </c>
      <c r="L85" s="153">
        <f t="shared" si="31"/>
        <v>0.25948608574081378</v>
      </c>
      <c r="M85" s="153">
        <f t="shared" si="31"/>
        <v>0.2281998819284265</v>
      </c>
      <c r="N85" s="153">
        <f t="shared" si="31"/>
        <v>0.20068585166513633</v>
      </c>
      <c r="O85" s="153">
        <f t="shared" si="31"/>
        <v>0.17648918447378092</v>
      </c>
      <c r="P85" s="153">
        <f t="shared" si="31"/>
        <v>0.15520990631763337</v>
      </c>
      <c r="Q85" s="153">
        <f t="shared" si="31"/>
        <v>0.13649626797786774</v>
      </c>
      <c r="R85" s="153">
        <f t="shared" si="31"/>
        <v>0.12003893059349906</v>
      </c>
      <c r="S85" s="153">
        <f t="shared" si="31"/>
        <v>0.10556585225002113</v>
      </c>
      <c r="T85" s="153">
        <f t="shared" si="31"/>
        <v>9.2837791091391383E-2</v>
      </c>
      <c r="U85" s="153">
        <f t="shared" si="31"/>
        <v>8.1644350621221856E-2</v>
      </c>
      <c r="V85" s="153">
        <f t="shared" si="31"/>
        <v>7.1800501821494903E-2</v>
      </c>
      <c r="W85" s="153">
        <f t="shared" si="31"/>
        <v>6.314352459897539E-2</v>
      </c>
      <c r="X85" s="153">
        <f t="shared" si="31"/>
        <v>5.5530318001033675E-2</v>
      </c>
      <c r="Y85" s="153">
        <f t="shared" si="31"/>
        <v>4.8835034738399147E-2</v>
      </c>
      <c r="Z85" s="153">
        <f t="shared" si="31"/>
        <v>4.2947000913199494E-2</v>
      </c>
      <c r="AA85" s="153">
        <f t="shared" si="31"/>
        <v>3.7768886565121354E-2</v>
      </c>
      <c r="AB85" s="153">
        <f t="shared" si="31"/>
        <v>3.3215096794583898E-2</v>
      </c>
      <c r="AC85" s="153">
        <f t="shared" si="31"/>
        <v>2.9210356867983386E-2</v>
      </c>
      <c r="AD85" s="153">
        <f t="shared" si="31"/>
        <v>2.5688467916615415E-2</v>
      </c>
      <c r="AE85" s="153">
        <f t="shared" si="31"/>
        <v>2.2591212660817352E-2</v>
      </c>
      <c r="AF85" s="153">
        <f t="shared" si="31"/>
        <v>1.9867393070809383E-2</v>
      </c>
      <c r="AG85" s="153">
        <f t="shared" si="31"/>
        <v>1.7471984056643557E-2</v>
      </c>
      <c r="AH85" s="153">
        <f t="shared" si="31"/>
        <v>1.536538919764625E-2</v>
      </c>
      <c r="AI85" s="153">
        <f t="shared" si="31"/>
        <v>1.351278620846562E-2</v>
      </c>
      <c r="AJ85" s="153">
        <f t="shared" si="31"/>
        <v>1.1883551322192957E-2</v>
      </c>
      <c r="AK85" s="153">
        <f t="shared" si="31"/>
        <v>1.0450753075536858E-2</v>
      </c>
      <c r="AL85" s="153">
        <f t="shared" si="31"/>
        <v>9.1907071282533309E-3</v>
      </c>
      <c r="AM85" s="153">
        <f t="shared" si="31"/>
        <v>8.0825847579397824E-3</v>
      </c>
      <c r="AN85" s="153">
        <f t="shared" si="31"/>
        <v>7.1080685585610632E-3</v>
      </c>
      <c r="AO85" s="153">
        <f t="shared" si="31"/>
        <v>6.251049651359651E-3</v>
      </c>
      <c r="AP85" s="153">
        <f t="shared" si="31"/>
        <v>5.4973614030073455E-3</v>
      </c>
    </row>
    <row r="86" spans="1:44" ht="28.5" x14ac:dyDescent="0.2">
      <c r="A86" s="141" t="s">
        <v>282</v>
      </c>
      <c r="B86" s="142">
        <f>B83*B85</f>
        <v>-1920263.6012180389</v>
      </c>
      <c r="C86" s="142">
        <f>C83*C85</f>
        <v>55081.002385843676</v>
      </c>
      <c r="D86" s="142">
        <f t="shared" ref="D86:AO86" si="32">D83*D85</f>
        <v>20179.999789072055</v>
      </c>
      <c r="E86" s="142">
        <f t="shared" si="32"/>
        <v>22324.455706400815</v>
      </c>
      <c r="F86" s="142">
        <f t="shared" si="32"/>
        <v>23060.75388660896</v>
      </c>
      <c r="G86" s="142">
        <f t="shared" si="32"/>
        <v>22705.890878428163</v>
      </c>
      <c r="H86" s="142">
        <f t="shared" si="32"/>
        <v>-16620.688042688635</v>
      </c>
      <c r="I86" s="142">
        <f t="shared" si="32"/>
        <v>19877.551695460545</v>
      </c>
      <c r="J86" s="142">
        <f t="shared" si="32"/>
        <v>18197.635489380373</v>
      </c>
      <c r="K86" s="142">
        <f t="shared" si="32"/>
        <v>16659.694437116323</v>
      </c>
      <c r="L86" s="142">
        <f t="shared" si="32"/>
        <v>15251.729759069643</v>
      </c>
      <c r="M86" s="142">
        <f t="shared" si="32"/>
        <v>13962.756731326617</v>
      </c>
      <c r="N86" s="142">
        <f t="shared" si="32"/>
        <v>-9785.0132499280917</v>
      </c>
      <c r="O86" s="142">
        <f t="shared" si="32"/>
        <v>11702.410045640232</v>
      </c>
      <c r="P86" s="142">
        <f t="shared" si="32"/>
        <v>10713.401510431344</v>
      </c>
      <c r="Q86" s="142">
        <f t="shared" si="32"/>
        <v>9807.9772863943635</v>
      </c>
      <c r="R86" s="142">
        <f t="shared" si="32"/>
        <v>8979.0733929615108</v>
      </c>
      <c r="S86" s="142">
        <f t="shared" si="32"/>
        <v>8220.2228494177562</v>
      </c>
      <c r="T86" s="142">
        <f t="shared" si="32"/>
        <v>-5760.6811496222481</v>
      </c>
      <c r="U86" s="142">
        <f t="shared" si="32"/>
        <v>6889.5004261302493</v>
      </c>
      <c r="V86" s="142">
        <f t="shared" si="32"/>
        <v>6307.2464546667734</v>
      </c>
      <c r="W86" s="142">
        <f t="shared" si="32"/>
        <v>5774.2006501698288</v>
      </c>
      <c r="X86" s="142">
        <f t="shared" si="32"/>
        <v>5286.2042712398134</v>
      </c>
      <c r="Y86" s="142">
        <f t="shared" si="32"/>
        <v>4839.4500451680988</v>
      </c>
      <c r="Z86" s="142">
        <f t="shared" si="32"/>
        <v>-3391.4565529951601</v>
      </c>
      <c r="AA86" s="142">
        <f t="shared" si="32"/>
        <v>4056.0205920431044</v>
      </c>
      <c r="AB86" s="142">
        <f t="shared" si="32"/>
        <v>3713.2331688654217</v>
      </c>
      <c r="AC86" s="142">
        <f t="shared" si="32"/>
        <v>3399.4158198829523</v>
      </c>
      <c r="AD86" s="142">
        <f t="shared" si="32"/>
        <v>3112.1201903949986</v>
      </c>
      <c r="AE86" s="142">
        <f t="shared" si="32"/>
        <v>2849.1048440780869</v>
      </c>
      <c r="AF86" s="142">
        <f t="shared" si="32"/>
        <v>-1996.6349902229952</v>
      </c>
      <c r="AG86" s="142">
        <f t="shared" si="32"/>
        <v>2387.8804014122402</v>
      </c>
      <c r="AH86" s="142">
        <f t="shared" si="32"/>
        <v>2186.0729028846549</v>
      </c>
      <c r="AI86" s="142">
        <f t="shared" si="32"/>
        <v>1840.0264889591513</v>
      </c>
      <c r="AJ86" s="142">
        <f t="shared" si="32"/>
        <v>1604.7953322387946</v>
      </c>
      <c r="AK86" s="142">
        <f t="shared" si="32"/>
        <v>1464.1552415814886</v>
      </c>
      <c r="AL86" s="142">
        <f t="shared" si="32"/>
        <v>-832.83476699592961</v>
      </c>
      <c r="AM86" s="142">
        <f t="shared" si="32"/>
        <v>1219.2178994797919</v>
      </c>
      <c r="AN86" s="142">
        <f t="shared" si="32"/>
        <v>1112.7678248515006</v>
      </c>
      <c r="AO86" s="142">
        <f t="shared" si="32"/>
        <v>1015.7253367455232</v>
      </c>
      <c r="AP86" s="142">
        <f>AP83*AP85</f>
        <v>927.24579773056314</v>
      </c>
    </row>
    <row r="87" spans="1:44" ht="14.25" x14ac:dyDescent="0.2">
      <c r="A87" s="141" t="s">
        <v>283</v>
      </c>
      <c r="B87" s="142">
        <f>SUM($B$86:B86)</f>
        <v>-1920263.6012180389</v>
      </c>
      <c r="C87" s="142">
        <f>SUM($B$86:C86)</f>
        <v>-1865182.5988321952</v>
      </c>
      <c r="D87" s="142">
        <f>SUM($B$86:D86)</f>
        <v>-1845002.5990431232</v>
      </c>
      <c r="E87" s="142">
        <f>SUM($B$86:E86)</f>
        <v>-1822678.1433367224</v>
      </c>
      <c r="F87" s="142">
        <f>SUM($B$86:F86)</f>
        <v>-1799617.3894501135</v>
      </c>
      <c r="G87" s="142">
        <f>SUM($B$86:G86)</f>
        <v>-1776911.4985716853</v>
      </c>
      <c r="H87" s="142">
        <f>SUM($B$86:H86)</f>
        <v>-1793532.1866143739</v>
      </c>
      <c r="I87" s="142">
        <f>SUM($B$86:I86)</f>
        <v>-1773654.6349189135</v>
      </c>
      <c r="J87" s="142">
        <f>SUM($B$86:J86)</f>
        <v>-1755456.999429533</v>
      </c>
      <c r="K87" s="142">
        <f>SUM($B$86:K86)</f>
        <v>-1738797.3049924166</v>
      </c>
      <c r="L87" s="142">
        <f>SUM($B$86:L86)</f>
        <v>-1723545.575233347</v>
      </c>
      <c r="M87" s="142">
        <f>SUM($B$86:M86)</f>
        <v>-1709582.8185020203</v>
      </c>
      <c r="N87" s="142">
        <f>SUM($B$86:N86)</f>
        <v>-1719367.8317519485</v>
      </c>
      <c r="O87" s="142">
        <f>SUM($B$86:O86)</f>
        <v>-1707665.4217063081</v>
      </c>
      <c r="P87" s="142">
        <f>SUM($B$86:P86)</f>
        <v>-1696952.0201958767</v>
      </c>
      <c r="Q87" s="142">
        <f>SUM($B$86:Q86)</f>
        <v>-1687144.0429094823</v>
      </c>
      <c r="R87" s="142">
        <f>SUM($B$86:R86)</f>
        <v>-1678164.9695165209</v>
      </c>
      <c r="S87" s="142">
        <f>SUM($B$86:S86)</f>
        <v>-1669944.7466671031</v>
      </c>
      <c r="T87" s="142">
        <f>SUM($B$86:T86)</f>
        <v>-1675705.4278167253</v>
      </c>
      <c r="U87" s="142">
        <f>SUM($B$86:U86)</f>
        <v>-1668815.9273905952</v>
      </c>
      <c r="V87" s="142">
        <f>SUM($B$86:V86)</f>
        <v>-1662508.6809359284</v>
      </c>
      <c r="W87" s="142">
        <f>SUM($B$86:W86)</f>
        <v>-1656734.4802857586</v>
      </c>
      <c r="X87" s="142">
        <f>SUM($B$86:X86)</f>
        <v>-1651448.2760145187</v>
      </c>
      <c r="Y87" s="142">
        <f>SUM($B$86:Y86)</f>
        <v>-1646608.8259693505</v>
      </c>
      <c r="Z87" s="142">
        <f>SUM($B$86:Z86)</f>
        <v>-1650000.2825223457</v>
      </c>
      <c r="AA87" s="142">
        <f>SUM($B$86:AA86)</f>
        <v>-1645944.2619303025</v>
      </c>
      <c r="AB87" s="142">
        <f>SUM($B$86:AB86)</f>
        <v>-1642231.0287614372</v>
      </c>
      <c r="AC87" s="142">
        <f>SUM($B$86:AC86)</f>
        <v>-1638831.6129415543</v>
      </c>
      <c r="AD87" s="142">
        <f>SUM($B$86:AD86)</f>
        <v>-1635719.4927511592</v>
      </c>
      <c r="AE87" s="142">
        <f>SUM($B$86:AE86)</f>
        <v>-1632870.3879070811</v>
      </c>
      <c r="AF87" s="142">
        <f>SUM($B$86:AF86)</f>
        <v>-1634867.022897304</v>
      </c>
      <c r="AG87" s="142">
        <f>SUM($B$86:AG86)</f>
        <v>-1632479.1424958918</v>
      </c>
      <c r="AH87" s="142">
        <f>SUM($B$86:AH86)</f>
        <v>-1630293.0695930072</v>
      </c>
      <c r="AI87" s="142">
        <f>SUM($B$86:AI86)</f>
        <v>-1628453.0431040481</v>
      </c>
      <c r="AJ87" s="142">
        <f>SUM($B$86:AJ86)</f>
        <v>-1626848.2477718093</v>
      </c>
      <c r="AK87" s="142">
        <f>SUM($B$86:AK86)</f>
        <v>-1625384.092530228</v>
      </c>
      <c r="AL87" s="142">
        <f>SUM($B$86:AL86)</f>
        <v>-1626216.9272972238</v>
      </c>
      <c r="AM87" s="142">
        <f>SUM($B$86:AM86)</f>
        <v>-1624997.7093977439</v>
      </c>
      <c r="AN87" s="142">
        <f>SUM($B$86:AN86)</f>
        <v>-1623884.9415728925</v>
      </c>
      <c r="AO87" s="142">
        <f>SUM($B$86:AO86)</f>
        <v>-1622869.2162361469</v>
      </c>
      <c r="AP87" s="142">
        <f>SUM($B$86:AP86)</f>
        <v>-1621941.9704384163</v>
      </c>
    </row>
    <row r="88" spans="1:44" ht="14.25" x14ac:dyDescent="0.2">
      <c r="A88" s="141" t="s">
        <v>284</v>
      </c>
      <c r="B88" s="154">
        <f>IF((ISERR(IRR($B$83:B83))),0,IF(IRR($B$83:B83)&lt;0,0,IRR($B$83:B83)))</f>
        <v>0</v>
      </c>
      <c r="C88" s="154">
        <f>IF((ISERR(IRR($B$83:C83))),0,IF(IRR($B$83:C83)&lt;0,0,IRR($B$83:C83)))</f>
        <v>0</v>
      </c>
      <c r="D88" s="154">
        <f>IF((ISERR(IRR($B$83:D83))),0,IF(IRR($B$83:D83)&lt;0,0,IRR($B$83:D83)))</f>
        <v>0</v>
      </c>
      <c r="E88" s="154">
        <f>IF((ISERR(IRR($B$83:E83))),0,IF(IRR($B$83:E83)&lt;0,0,IRR($B$83:E83)))</f>
        <v>0</v>
      </c>
      <c r="F88" s="154">
        <f>IF((ISERR(IRR($B$83:F83))),0,IF(IRR($B$83:F83)&lt;0,0,IRR($B$83:F83)))</f>
        <v>0</v>
      </c>
      <c r="G88" s="154">
        <f>IF((ISERR(IRR($B$83:G83))),0,IF(IRR($B$83:G83)&lt;0,0,IRR($B$83:G83)))</f>
        <v>0</v>
      </c>
      <c r="H88" s="154">
        <f>IF((ISERR(IRR($B$83:H83))),0,IF(IRR($B$83:H83)&lt;0,0,IRR($B$83:H83)))</f>
        <v>0</v>
      </c>
      <c r="I88" s="154">
        <f>IF((ISERR(IRR($B$83:I83))),0,IF(IRR($B$83:I83)&lt;0,0,IRR($B$83:I83)))</f>
        <v>0</v>
      </c>
      <c r="J88" s="154">
        <f>IF((ISERR(IRR($B$83:J83))),0,IF(IRR($B$83:J83)&lt;0,0,IRR($B$83:J83)))</f>
        <v>0</v>
      </c>
      <c r="K88" s="154">
        <f>IF((ISERR(IRR($B$83:K83))),0,IF(IRR($B$83:K83)&lt;0,0,IRR($B$83:K83)))</f>
        <v>0</v>
      </c>
      <c r="L88" s="154">
        <f>IF((ISERR(IRR($B$83:L83))),0,IF(IRR($B$83:L83)&lt;0,0,IRR($B$83:L83)))</f>
        <v>0</v>
      </c>
      <c r="M88" s="154">
        <f>IF((ISERR(IRR($B$83:M83))),0,IF(IRR($B$83:M83)&lt;0,0,IRR($B$83:M83)))</f>
        <v>0</v>
      </c>
      <c r="N88" s="154">
        <f>IF((ISERR(IRR($B$83:N83))),0,IF(IRR($B$83:N83)&lt;0,0,IRR($B$83:N83)))</f>
        <v>0</v>
      </c>
      <c r="O88" s="154">
        <f>IF((ISERR(IRR($B$83:O83))),0,IF(IRR($B$83:O83)&lt;0,0,IRR($B$83:O83)))</f>
        <v>0</v>
      </c>
      <c r="P88" s="154">
        <f>IF((ISERR(IRR($B$83:P83))),0,IF(IRR($B$83:P83)&lt;0,0,IRR($B$83:P83)))</f>
        <v>0</v>
      </c>
      <c r="Q88" s="154">
        <f>IF((ISERR(IRR($B$83:Q83))),0,IF(IRR($B$83:Q83)&lt;0,0,IRR($B$83:Q83)))</f>
        <v>0</v>
      </c>
      <c r="R88" s="154">
        <f>IF((ISERR(IRR($B$83:R83))),0,IF(IRR($B$83:R83)&lt;0,0,IRR($B$83:R83)))</f>
        <v>0</v>
      </c>
      <c r="S88" s="154">
        <f>IF((ISERR(IRR($B$83:S83))),0,IF(IRR($B$83:S83)&lt;0,0,IRR($B$83:S83)))</f>
        <v>0</v>
      </c>
      <c r="T88" s="154">
        <f>IF((ISERR(IRR($B$83:T83))),0,IF(IRR($B$83:T83)&lt;0,0,IRR($B$83:T83)))</f>
        <v>0</v>
      </c>
      <c r="U88" s="154">
        <f>IF((ISERR(IRR($B$83:U83))),0,IF(IRR($B$83:U83)&lt;0,0,IRR($B$83:U83)))</f>
        <v>0</v>
      </c>
      <c r="V88" s="154">
        <f>IF((ISERR(IRR($B$83:V83))),0,IF(IRR($B$83:V83)&lt;0,0,IRR($B$83:V83)))</f>
        <v>0</v>
      </c>
      <c r="W88" s="154">
        <f>IF((ISERR(IRR($B$83:W83))),0,IF(IRR($B$83:W83)&lt;0,0,IRR($B$83:W83)))</f>
        <v>0</v>
      </c>
      <c r="X88" s="154">
        <f>IF((ISERR(IRR($B$83:X83))),0,IF(IRR($B$83:X83)&lt;0,0,IRR($B$83:X83)))</f>
        <v>0</v>
      </c>
      <c r="Y88" s="154">
        <f>IF((ISERR(IRR($B$83:Y83))),0,IF(IRR($B$83:Y83)&lt;0,0,IRR($B$83:Y83)))</f>
        <v>0</v>
      </c>
      <c r="Z88" s="154">
        <f>IF((ISERR(IRR($B$83:Z83))),0,IF(IRR($B$83:Z83)&lt;0,0,IRR($B$83:Z83)))</f>
        <v>0</v>
      </c>
      <c r="AA88" s="154">
        <f>IF((ISERR(IRR($B$83:AA83))),0,IF(IRR($B$83:AA83)&lt;0,0,IRR($B$83:AA83)))</f>
        <v>0</v>
      </c>
      <c r="AB88" s="154">
        <f>IF((ISERR(IRR($B$83:AB83))),0,IF(IRR($B$83:AB83)&lt;0,0,IRR($B$83:AB83)))</f>
        <v>0</v>
      </c>
      <c r="AC88" s="154">
        <f>IF((ISERR(IRR($B$83:AC83))),0,IF(IRR($B$83:AC83)&lt;0,0,IRR($B$83:AC83)))</f>
        <v>0</v>
      </c>
      <c r="AD88" s="154">
        <f>IF((ISERR(IRR($B$83:AD83))),0,IF(IRR($B$83:AD83)&lt;0,0,IRR($B$83:AD83)))</f>
        <v>0</v>
      </c>
      <c r="AE88" s="154">
        <f>IF((ISERR(IRR($B$83:AE83))),0,IF(IRR($B$83:AE83)&lt;0,0,IRR($B$83:AE83)))</f>
        <v>0</v>
      </c>
      <c r="AF88" s="154">
        <f>IF((ISERR(IRR($B$83:AF83))),0,IF(IRR($B$83:AF83)&lt;0,0,IRR($B$83:AF83)))</f>
        <v>0</v>
      </c>
      <c r="AG88" s="154">
        <f>IF((ISERR(IRR($B$83:AG83))),0,IF(IRR($B$83:AG83)&lt;0,0,IRR($B$83:AG83)))</f>
        <v>0</v>
      </c>
      <c r="AH88" s="154">
        <f>IF((ISERR(IRR($B$83:AH83))),0,IF(IRR($B$83:AH83)&lt;0,0,IRR($B$83:AH83)))</f>
        <v>0</v>
      </c>
      <c r="AI88" s="154">
        <f>IF((ISERR(IRR($B$83:AI83))),0,IF(IRR($B$83:AI83)&lt;0,0,IRR($B$83:AI83)))</f>
        <v>0</v>
      </c>
      <c r="AJ88" s="154">
        <f>IF((ISERR(IRR($B$83:AJ83))),0,IF(IRR($B$83:AJ83)&lt;0,0,IRR($B$83:AJ83)))</f>
        <v>1.6797474699010717E-3</v>
      </c>
      <c r="AK88" s="154">
        <f>IF((ISERR(IRR($B$83:AK83))),0,IF(IRR($B$83:AK83)&lt;0,0,IRR($B$83:AK83)))</f>
        <v>4.5581389407465256E-3</v>
      </c>
      <c r="AL88" s="154">
        <f>IF((ISERR(IRR($B$83:AL83))),0,IF(IRR($B$83:AL83)&lt;0,0,IRR($B$83:AL83)))</f>
        <v>2.742653419619101E-3</v>
      </c>
      <c r="AM88" s="154">
        <f>IF((ISERR(IRR($B$83:AM83))),0,IF(IRR($B$83:AM83)&lt;0,0,IRR($B$83:AM83)))</f>
        <v>5.6728130929037945E-3</v>
      </c>
      <c r="AN88" s="154">
        <f>IF((ISERR(IRR($B$83:AN83))),0,IF(IRR($B$83:AN83)&lt;0,0,IRR($B$83:AN83)))</f>
        <v>8.3257707709303297E-3</v>
      </c>
      <c r="AO88" s="154">
        <f>IF((ISERR(IRR($B$83:AO83))),0,IF(IRR($B$83:AO83)&lt;0,0,IRR($B$83:AO83)))</f>
        <v>1.0744638241272586E-2</v>
      </c>
      <c r="AP88" s="154">
        <f>IF((ISERR(IRR($B$83:AP83))),0,IF(IRR($B$83:AP83)&lt;0,0,IRR($B$83:AP83)))</f>
        <v>1.2962730422339419E-2</v>
      </c>
    </row>
    <row r="89" spans="1:44" ht="14.25" x14ac:dyDescent="0.2">
      <c r="A89" s="141" t="s">
        <v>285</v>
      </c>
      <c r="B89" s="155">
        <f>IF(AND(B84&gt;0,A84&lt;0),(B74-(B84/(B84-A84))),0)</f>
        <v>0</v>
      </c>
      <c r="C89" s="155">
        <f t="shared" ref="C89:AP89" si="33">IF(AND(C84&gt;0,B84&lt;0),(C74-(C84/(C84-B84))),0)</f>
        <v>0</v>
      </c>
      <c r="D89" s="155">
        <f t="shared" si="33"/>
        <v>0</v>
      </c>
      <c r="E89" s="155">
        <f t="shared" si="33"/>
        <v>0</v>
      </c>
      <c r="F89" s="155">
        <f t="shared" si="33"/>
        <v>0</v>
      </c>
      <c r="G89" s="155">
        <f t="shared" si="33"/>
        <v>0</v>
      </c>
      <c r="H89" s="155">
        <f>IF(AND(H84&gt;0,G84&lt;0),(H74-(H84/(H84-G84))),0)</f>
        <v>0</v>
      </c>
      <c r="I89" s="155">
        <f t="shared" si="33"/>
        <v>0</v>
      </c>
      <c r="J89" s="155">
        <f t="shared" si="33"/>
        <v>0</v>
      </c>
      <c r="K89" s="155">
        <f t="shared" si="33"/>
        <v>0</v>
      </c>
      <c r="L89" s="155">
        <f t="shared" si="33"/>
        <v>0</v>
      </c>
      <c r="M89" s="155">
        <f t="shared" si="33"/>
        <v>0</v>
      </c>
      <c r="N89" s="155">
        <f t="shared" si="33"/>
        <v>0</v>
      </c>
      <c r="O89" s="155">
        <f t="shared" si="33"/>
        <v>0</v>
      </c>
      <c r="P89" s="155">
        <f t="shared" si="33"/>
        <v>0</v>
      </c>
      <c r="Q89" s="155">
        <f t="shared" si="33"/>
        <v>0</v>
      </c>
      <c r="R89" s="155">
        <f t="shared" si="33"/>
        <v>0</v>
      </c>
      <c r="S89" s="155">
        <f t="shared" si="33"/>
        <v>0</v>
      </c>
      <c r="T89" s="155">
        <f t="shared" si="33"/>
        <v>0</v>
      </c>
      <c r="U89" s="155">
        <f t="shared" si="33"/>
        <v>0</v>
      </c>
      <c r="V89" s="155">
        <f t="shared" si="33"/>
        <v>0</v>
      </c>
      <c r="W89" s="155">
        <f t="shared" si="33"/>
        <v>0</v>
      </c>
      <c r="X89" s="155">
        <f t="shared" si="33"/>
        <v>0</v>
      </c>
      <c r="Y89" s="155">
        <f t="shared" si="33"/>
        <v>0</v>
      </c>
      <c r="Z89" s="155">
        <f t="shared" si="33"/>
        <v>0</v>
      </c>
      <c r="AA89" s="155">
        <f t="shared" si="33"/>
        <v>0</v>
      </c>
      <c r="AB89" s="155">
        <f t="shared" si="33"/>
        <v>0</v>
      </c>
      <c r="AC89" s="155">
        <f t="shared" si="33"/>
        <v>0</v>
      </c>
      <c r="AD89" s="155">
        <f t="shared" si="33"/>
        <v>0</v>
      </c>
      <c r="AE89" s="155">
        <f t="shared" si="33"/>
        <v>0</v>
      </c>
      <c r="AF89" s="155">
        <f t="shared" si="33"/>
        <v>0</v>
      </c>
      <c r="AG89" s="155">
        <f t="shared" si="33"/>
        <v>0</v>
      </c>
      <c r="AH89" s="155">
        <f t="shared" si="33"/>
        <v>0</v>
      </c>
      <c r="AI89" s="155">
        <f t="shared" si="33"/>
        <v>0</v>
      </c>
      <c r="AJ89" s="155">
        <f t="shared" si="33"/>
        <v>34.451564086725888</v>
      </c>
      <c r="AK89" s="155">
        <f t="shared" si="33"/>
        <v>0</v>
      </c>
      <c r="AL89" s="155">
        <f t="shared" si="33"/>
        <v>0</v>
      </c>
      <c r="AM89" s="155">
        <f t="shared" si="33"/>
        <v>0</v>
      </c>
      <c r="AN89" s="155">
        <f t="shared" si="33"/>
        <v>0</v>
      </c>
      <c r="AO89" s="155">
        <f t="shared" si="33"/>
        <v>0</v>
      </c>
      <c r="AP89" s="155">
        <f t="shared" si="33"/>
        <v>0</v>
      </c>
    </row>
    <row r="90" spans="1:44" ht="14.25" x14ac:dyDescent="0.2">
      <c r="A90" s="156" t="s">
        <v>286</v>
      </c>
      <c r="B90" s="157">
        <f t="shared" ref="B90:AP90" si="34">IF(AND(B87&gt;0,A87&lt;0),(B74-(B87/(B87-A87))),0)</f>
        <v>0</v>
      </c>
      <c r="C90" s="157">
        <f t="shared" si="34"/>
        <v>0</v>
      </c>
      <c r="D90" s="157">
        <f t="shared" si="34"/>
        <v>0</v>
      </c>
      <c r="E90" s="157">
        <f t="shared" si="34"/>
        <v>0</v>
      </c>
      <c r="F90" s="157">
        <f t="shared" si="34"/>
        <v>0</v>
      </c>
      <c r="G90" s="157">
        <f t="shared" si="34"/>
        <v>0</v>
      </c>
      <c r="H90" s="157">
        <f t="shared" si="34"/>
        <v>0</v>
      </c>
      <c r="I90" s="157">
        <f t="shared" si="34"/>
        <v>0</v>
      </c>
      <c r="J90" s="157">
        <f t="shared" si="34"/>
        <v>0</v>
      </c>
      <c r="K90" s="157">
        <f t="shared" si="34"/>
        <v>0</v>
      </c>
      <c r="L90" s="157">
        <f t="shared" si="34"/>
        <v>0</v>
      </c>
      <c r="M90" s="157">
        <f t="shared" si="34"/>
        <v>0</v>
      </c>
      <c r="N90" s="157">
        <f t="shared" si="34"/>
        <v>0</v>
      </c>
      <c r="O90" s="157">
        <f t="shared" si="34"/>
        <v>0</v>
      </c>
      <c r="P90" s="157">
        <f t="shared" si="34"/>
        <v>0</v>
      </c>
      <c r="Q90" s="157">
        <f t="shared" si="34"/>
        <v>0</v>
      </c>
      <c r="R90" s="157">
        <f t="shared" si="34"/>
        <v>0</v>
      </c>
      <c r="S90" s="157">
        <f t="shared" si="34"/>
        <v>0</v>
      </c>
      <c r="T90" s="157">
        <f t="shared" si="34"/>
        <v>0</v>
      </c>
      <c r="U90" s="157">
        <f t="shared" si="34"/>
        <v>0</v>
      </c>
      <c r="V90" s="157">
        <f t="shared" si="34"/>
        <v>0</v>
      </c>
      <c r="W90" s="157">
        <f t="shared" si="34"/>
        <v>0</v>
      </c>
      <c r="X90" s="157">
        <f t="shared" si="34"/>
        <v>0</v>
      </c>
      <c r="Y90" s="157">
        <f t="shared" si="34"/>
        <v>0</v>
      </c>
      <c r="Z90" s="157">
        <f t="shared" si="34"/>
        <v>0</v>
      </c>
      <c r="AA90" s="157">
        <f t="shared" si="34"/>
        <v>0</v>
      </c>
      <c r="AB90" s="157">
        <f t="shared" si="34"/>
        <v>0</v>
      </c>
      <c r="AC90" s="157">
        <f t="shared" si="34"/>
        <v>0</v>
      </c>
      <c r="AD90" s="157">
        <f t="shared" si="34"/>
        <v>0</v>
      </c>
      <c r="AE90" s="157">
        <f t="shared" si="34"/>
        <v>0</v>
      </c>
      <c r="AF90" s="157">
        <f t="shared" si="34"/>
        <v>0</v>
      </c>
      <c r="AG90" s="157">
        <f t="shared" si="34"/>
        <v>0</v>
      </c>
      <c r="AH90" s="157">
        <f t="shared" si="34"/>
        <v>0</v>
      </c>
      <c r="AI90" s="157">
        <f t="shared" si="34"/>
        <v>0</v>
      </c>
      <c r="AJ90" s="157">
        <f t="shared" si="34"/>
        <v>0</v>
      </c>
      <c r="AK90" s="157">
        <f t="shared" si="34"/>
        <v>0</v>
      </c>
      <c r="AL90" s="157">
        <f t="shared" si="34"/>
        <v>0</v>
      </c>
      <c r="AM90" s="157">
        <f t="shared" si="34"/>
        <v>0</v>
      </c>
      <c r="AN90" s="157">
        <f t="shared" si="34"/>
        <v>0</v>
      </c>
      <c r="AO90" s="157">
        <f t="shared" si="34"/>
        <v>0</v>
      </c>
      <c r="AP90" s="157">
        <f t="shared" si="34"/>
        <v>0</v>
      </c>
    </row>
    <row r="91" spans="1:44" x14ac:dyDescent="0.2">
      <c r="B91" s="158">
        <v>2024</v>
      </c>
      <c r="C91" s="158">
        <f>B91+1</f>
        <v>2025</v>
      </c>
      <c r="D91" s="91">
        <f t="shared" ref="D91:AP91" si="35">C91+1</f>
        <v>2026</v>
      </c>
      <c r="E91" s="91">
        <f t="shared" si="35"/>
        <v>2027</v>
      </c>
      <c r="F91" s="91">
        <f t="shared" si="35"/>
        <v>2028</v>
      </c>
      <c r="G91" s="91">
        <f t="shared" si="35"/>
        <v>2029</v>
      </c>
      <c r="H91" s="91">
        <f t="shared" si="35"/>
        <v>2030</v>
      </c>
      <c r="I91" s="91">
        <f t="shared" si="35"/>
        <v>2031</v>
      </c>
      <c r="J91" s="91">
        <f t="shared" si="35"/>
        <v>2032</v>
      </c>
      <c r="K91" s="91">
        <f t="shared" si="35"/>
        <v>2033</v>
      </c>
      <c r="L91" s="91">
        <f t="shared" si="35"/>
        <v>2034</v>
      </c>
      <c r="M91" s="91">
        <f t="shared" si="35"/>
        <v>2035</v>
      </c>
      <c r="N91" s="91">
        <f t="shared" si="35"/>
        <v>2036</v>
      </c>
      <c r="O91" s="91">
        <f t="shared" si="35"/>
        <v>2037</v>
      </c>
      <c r="P91" s="91">
        <f t="shared" si="35"/>
        <v>2038</v>
      </c>
      <c r="Q91" s="91">
        <f t="shared" si="35"/>
        <v>2039</v>
      </c>
      <c r="R91" s="91">
        <f t="shared" si="35"/>
        <v>2040</v>
      </c>
      <c r="S91" s="91">
        <f t="shared" si="35"/>
        <v>2041</v>
      </c>
      <c r="T91" s="91">
        <f t="shared" si="35"/>
        <v>2042</v>
      </c>
      <c r="U91" s="91">
        <f t="shared" si="35"/>
        <v>2043</v>
      </c>
      <c r="V91" s="91">
        <f t="shared" si="35"/>
        <v>2044</v>
      </c>
      <c r="W91" s="91">
        <f t="shared" si="35"/>
        <v>2045</v>
      </c>
      <c r="X91" s="91">
        <f t="shared" si="35"/>
        <v>2046</v>
      </c>
      <c r="Y91" s="91">
        <f t="shared" si="35"/>
        <v>2047</v>
      </c>
      <c r="Z91" s="91">
        <f t="shared" si="35"/>
        <v>2048</v>
      </c>
      <c r="AA91" s="91">
        <f t="shared" si="35"/>
        <v>2049</v>
      </c>
      <c r="AB91" s="91">
        <f t="shared" si="35"/>
        <v>2050</v>
      </c>
      <c r="AC91" s="91">
        <f t="shared" si="35"/>
        <v>2051</v>
      </c>
      <c r="AD91" s="91">
        <f t="shared" si="35"/>
        <v>2052</v>
      </c>
      <c r="AE91" s="91">
        <f t="shared" si="35"/>
        <v>2053</v>
      </c>
      <c r="AF91" s="91">
        <f t="shared" si="35"/>
        <v>2054</v>
      </c>
      <c r="AG91" s="91">
        <f t="shared" si="35"/>
        <v>2055</v>
      </c>
      <c r="AH91" s="91">
        <f t="shared" si="35"/>
        <v>2056</v>
      </c>
      <c r="AI91" s="91">
        <f t="shared" si="35"/>
        <v>2057</v>
      </c>
      <c r="AJ91" s="91">
        <f t="shared" si="35"/>
        <v>2058</v>
      </c>
      <c r="AK91" s="91">
        <f t="shared" si="35"/>
        <v>2059</v>
      </c>
      <c r="AL91" s="91">
        <f t="shared" si="35"/>
        <v>2060</v>
      </c>
      <c r="AM91" s="91">
        <f t="shared" si="35"/>
        <v>2061</v>
      </c>
      <c r="AN91" s="91">
        <f t="shared" si="35"/>
        <v>2062</v>
      </c>
      <c r="AO91" s="91">
        <f t="shared" si="35"/>
        <v>2063</v>
      </c>
      <c r="AP91" s="91">
        <f t="shared" si="35"/>
        <v>2064</v>
      </c>
    </row>
    <row r="92" spans="1:44" ht="15.6" customHeight="1" x14ac:dyDescent="0.2">
      <c r="A92" s="159" t="s">
        <v>287</v>
      </c>
      <c r="B92" s="160"/>
      <c r="C92" s="160"/>
      <c r="D92" s="160"/>
      <c r="E92" s="160"/>
      <c r="F92" s="160"/>
      <c r="G92" s="160"/>
      <c r="H92" s="160"/>
      <c r="I92" s="160"/>
      <c r="J92" s="160"/>
      <c r="K92" s="160"/>
      <c r="L92" s="161">
        <v>10</v>
      </c>
      <c r="M92" s="160"/>
      <c r="N92" s="160"/>
      <c r="O92" s="160"/>
      <c r="P92" s="160"/>
      <c r="Q92" s="160"/>
      <c r="R92" s="160"/>
      <c r="S92" s="160"/>
      <c r="T92" s="160"/>
      <c r="U92" s="160"/>
      <c r="V92" s="160"/>
      <c r="W92" s="160"/>
      <c r="X92" s="160"/>
      <c r="Y92" s="160"/>
      <c r="Z92" s="160"/>
      <c r="AA92" s="160">
        <v>25</v>
      </c>
      <c r="AB92" s="160"/>
      <c r="AC92" s="160"/>
      <c r="AD92" s="160"/>
      <c r="AE92" s="160"/>
      <c r="AF92" s="160">
        <v>30</v>
      </c>
      <c r="AG92" s="160"/>
      <c r="AH92" s="160"/>
      <c r="AI92" s="160"/>
      <c r="AJ92" s="160"/>
      <c r="AK92" s="160"/>
      <c r="AL92" s="160"/>
      <c r="AM92" s="160"/>
      <c r="AN92" s="160"/>
      <c r="AO92" s="160"/>
      <c r="AP92" s="160">
        <v>40</v>
      </c>
    </row>
    <row r="93" spans="1:44" ht="12.75" x14ac:dyDescent="0.2">
      <c r="A93" s="162" t="s">
        <v>288</v>
      </c>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c r="AA93" s="162"/>
      <c r="AB93" s="162"/>
      <c r="AC93" s="162"/>
      <c r="AD93" s="162"/>
      <c r="AE93" s="162"/>
      <c r="AF93" s="162"/>
      <c r="AG93" s="162"/>
      <c r="AH93" s="162"/>
      <c r="AI93" s="162"/>
      <c r="AJ93" s="162"/>
      <c r="AK93" s="162"/>
      <c r="AL93" s="162"/>
      <c r="AM93" s="162"/>
      <c r="AN93" s="162"/>
      <c r="AO93" s="162"/>
      <c r="AP93" s="162"/>
    </row>
    <row r="94" spans="1:44" ht="12.75" x14ac:dyDescent="0.2">
      <c r="A94" s="162" t="s">
        <v>289</v>
      </c>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c r="AA94" s="162"/>
      <c r="AB94" s="162"/>
      <c r="AC94" s="162"/>
      <c r="AD94" s="162"/>
      <c r="AE94" s="162"/>
      <c r="AF94" s="162"/>
      <c r="AG94" s="162"/>
      <c r="AH94" s="162"/>
      <c r="AI94" s="162"/>
      <c r="AJ94" s="162"/>
      <c r="AK94" s="162"/>
      <c r="AL94" s="162"/>
      <c r="AM94" s="162"/>
      <c r="AN94" s="162"/>
      <c r="AO94" s="162"/>
      <c r="AP94" s="162"/>
    </row>
    <row r="95" spans="1:44" ht="12.75" x14ac:dyDescent="0.2">
      <c r="A95" s="162" t="s">
        <v>290</v>
      </c>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c r="AA95" s="162"/>
      <c r="AB95" s="162"/>
      <c r="AC95" s="162"/>
      <c r="AD95" s="162"/>
      <c r="AE95" s="162"/>
      <c r="AF95" s="162"/>
      <c r="AG95" s="162"/>
      <c r="AH95" s="162"/>
      <c r="AI95" s="162"/>
      <c r="AJ95" s="162"/>
      <c r="AK95" s="162"/>
      <c r="AL95" s="162"/>
      <c r="AM95" s="162"/>
      <c r="AN95" s="162"/>
      <c r="AO95" s="162"/>
      <c r="AP95" s="162"/>
    </row>
    <row r="96" spans="1:44" ht="12.75" x14ac:dyDescent="0.2">
      <c r="A96" s="160" t="s">
        <v>291</v>
      </c>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row>
    <row r="97" spans="1:71" ht="33" customHeight="1" x14ac:dyDescent="0.2">
      <c r="A97" s="428" t="s">
        <v>292</v>
      </c>
      <c r="B97" s="428"/>
      <c r="C97" s="428"/>
      <c r="D97" s="428"/>
      <c r="E97" s="428"/>
      <c r="F97" s="428"/>
      <c r="G97" s="428"/>
      <c r="H97" s="428"/>
      <c r="I97" s="428"/>
      <c r="J97" s="428"/>
      <c r="K97" s="428"/>
      <c r="L97" s="428"/>
      <c r="M97" s="145"/>
      <c r="N97" s="145"/>
      <c r="O97" s="145"/>
      <c r="P97" s="145"/>
      <c r="Q97" s="145"/>
      <c r="R97" s="145"/>
      <c r="S97" s="145"/>
      <c r="T97" s="145"/>
      <c r="U97" s="145"/>
      <c r="V97" s="145"/>
      <c r="W97" s="145"/>
      <c r="X97" s="145"/>
      <c r="Y97" s="145"/>
      <c r="Z97" s="145"/>
      <c r="AA97" s="145"/>
      <c r="AB97" s="145"/>
      <c r="AC97" s="145"/>
      <c r="AD97" s="145"/>
      <c r="AE97" s="145"/>
      <c r="AF97" s="145"/>
      <c r="AG97" s="145"/>
      <c r="AH97" s="145"/>
      <c r="AI97" s="145"/>
      <c r="AJ97" s="145"/>
      <c r="AK97" s="145"/>
      <c r="AL97" s="145"/>
      <c r="AM97" s="145"/>
      <c r="AN97" s="145"/>
      <c r="AO97" s="145"/>
      <c r="AP97" s="145"/>
    </row>
    <row r="98" spans="1:71" x14ac:dyDescent="0.2">
      <c r="C98" s="163"/>
    </row>
    <row r="99" spans="1:71" s="164" customFormat="1" x14ac:dyDescent="0.2">
      <c r="A99" s="165" t="s">
        <v>293</v>
      </c>
      <c r="B99" s="166">
        <f>B81*B85</f>
        <v>-1920263.6012180389</v>
      </c>
      <c r="C99" s="167">
        <f>C81*C85</f>
        <v>0</v>
      </c>
      <c r="D99" s="167">
        <f t="shared" ref="D99:AP99" si="36">D81*D85</f>
        <v>0</v>
      </c>
      <c r="E99" s="167">
        <f t="shared" si="36"/>
        <v>0</v>
      </c>
      <c r="F99" s="167">
        <f t="shared" si="36"/>
        <v>0</v>
      </c>
      <c r="G99" s="167">
        <f t="shared" si="36"/>
        <v>0</v>
      </c>
      <c r="H99" s="167">
        <f t="shared" si="36"/>
        <v>0</v>
      </c>
      <c r="I99" s="167">
        <f t="shared" si="36"/>
        <v>0</v>
      </c>
      <c r="J99" s="167">
        <f>J81*J85</f>
        <v>0</v>
      </c>
      <c r="K99" s="167">
        <f t="shared" si="36"/>
        <v>0</v>
      </c>
      <c r="L99" s="167">
        <f>L81*L85</f>
        <v>0</v>
      </c>
      <c r="M99" s="167">
        <f t="shared" si="36"/>
        <v>0</v>
      </c>
      <c r="N99" s="167">
        <f t="shared" si="36"/>
        <v>0</v>
      </c>
      <c r="O99" s="167">
        <f t="shared" si="36"/>
        <v>0</v>
      </c>
      <c r="P99" s="167">
        <f t="shared" si="36"/>
        <v>0</v>
      </c>
      <c r="Q99" s="167">
        <f t="shared" si="36"/>
        <v>0</v>
      </c>
      <c r="R99" s="167">
        <f t="shared" si="36"/>
        <v>0</v>
      </c>
      <c r="S99" s="167">
        <f t="shared" si="36"/>
        <v>0</v>
      </c>
      <c r="T99" s="167">
        <f t="shared" si="36"/>
        <v>0</v>
      </c>
      <c r="U99" s="167">
        <f t="shared" si="36"/>
        <v>0</v>
      </c>
      <c r="V99" s="167">
        <f t="shared" si="36"/>
        <v>0</v>
      </c>
      <c r="W99" s="167">
        <f t="shared" si="36"/>
        <v>0</v>
      </c>
      <c r="X99" s="167">
        <f t="shared" si="36"/>
        <v>0</v>
      </c>
      <c r="Y99" s="167">
        <f t="shared" si="36"/>
        <v>0</v>
      </c>
      <c r="Z99" s="167">
        <f t="shared" si="36"/>
        <v>0</v>
      </c>
      <c r="AA99" s="167">
        <f t="shared" si="36"/>
        <v>0</v>
      </c>
      <c r="AB99" s="167">
        <f t="shared" si="36"/>
        <v>0</v>
      </c>
      <c r="AC99" s="167">
        <f t="shared" si="36"/>
        <v>0</v>
      </c>
      <c r="AD99" s="167">
        <f t="shared" si="36"/>
        <v>0</v>
      </c>
      <c r="AE99" s="167">
        <f t="shared" si="36"/>
        <v>0</v>
      </c>
      <c r="AF99" s="167">
        <f t="shared" si="36"/>
        <v>0</v>
      </c>
      <c r="AG99" s="167">
        <f t="shared" si="36"/>
        <v>0</v>
      </c>
      <c r="AH99" s="167">
        <f t="shared" si="36"/>
        <v>0</v>
      </c>
      <c r="AI99" s="167">
        <f t="shared" si="36"/>
        <v>0</v>
      </c>
      <c r="AJ99" s="167">
        <f t="shared" si="36"/>
        <v>0</v>
      </c>
      <c r="AK99" s="167">
        <f t="shared" si="36"/>
        <v>0</v>
      </c>
      <c r="AL99" s="167">
        <f t="shared" si="36"/>
        <v>0</v>
      </c>
      <c r="AM99" s="167">
        <f t="shared" si="36"/>
        <v>0</v>
      </c>
      <c r="AN99" s="167">
        <f t="shared" si="36"/>
        <v>0</v>
      </c>
      <c r="AO99" s="167">
        <f t="shared" si="36"/>
        <v>0</v>
      </c>
      <c r="AP99" s="167">
        <f t="shared" si="36"/>
        <v>0</v>
      </c>
      <c r="AQ99" s="168">
        <f>SUM(B99:AP99)</f>
        <v>-1920263.6012180389</v>
      </c>
      <c r="AR99" s="169"/>
      <c r="AS99" s="169"/>
    </row>
    <row r="100" spans="1:71" s="170" customFormat="1" x14ac:dyDescent="0.2">
      <c r="A100" s="171">
        <f>AQ99</f>
        <v>-1920263.6012180389</v>
      </c>
      <c r="B100" s="172"/>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c r="AC100" s="125"/>
      <c r="AD100" s="125"/>
      <c r="AE100" s="125"/>
      <c r="AF100" s="125"/>
      <c r="AG100" s="125"/>
      <c r="AH100" s="125"/>
      <c r="AI100" s="125"/>
      <c r="AJ100" s="125"/>
      <c r="AK100" s="125"/>
      <c r="AL100" s="125"/>
      <c r="AM100" s="125"/>
      <c r="AN100" s="125"/>
      <c r="AO100" s="125"/>
      <c r="AP100" s="125"/>
      <c r="AQ100" s="92"/>
      <c r="AR100" s="92"/>
      <c r="AS100" s="92"/>
    </row>
    <row r="101" spans="1:71" s="170" customFormat="1" x14ac:dyDescent="0.2">
      <c r="A101" s="171">
        <f>AP87</f>
        <v>-1621941.9704384163</v>
      </c>
      <c r="B101" s="172"/>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5"/>
      <c r="AD101" s="125"/>
      <c r="AE101" s="125"/>
      <c r="AF101" s="125"/>
      <c r="AG101" s="125"/>
      <c r="AH101" s="125"/>
      <c r="AI101" s="125"/>
      <c r="AJ101" s="125"/>
      <c r="AK101" s="125"/>
      <c r="AL101" s="125"/>
      <c r="AM101" s="125"/>
      <c r="AN101" s="125"/>
      <c r="AO101" s="125"/>
      <c r="AP101" s="125"/>
      <c r="AQ101" s="92"/>
      <c r="AR101" s="92"/>
      <c r="AS101" s="92"/>
    </row>
    <row r="102" spans="1:71" s="170" customFormat="1" x14ac:dyDescent="0.2">
      <c r="A102" s="173" t="s">
        <v>294</v>
      </c>
      <c r="B102" s="174">
        <f>(A101+-A100)/-A100</f>
        <v>0.15535452038480277</v>
      </c>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c r="AC102" s="125"/>
      <c r="AD102" s="125"/>
      <c r="AE102" s="125"/>
      <c r="AF102" s="125"/>
      <c r="AG102" s="125"/>
      <c r="AH102" s="125"/>
      <c r="AI102" s="125"/>
      <c r="AJ102" s="125"/>
      <c r="AK102" s="125"/>
      <c r="AL102" s="125"/>
      <c r="AM102" s="125"/>
      <c r="AN102" s="125"/>
      <c r="AO102" s="125"/>
      <c r="AP102" s="125"/>
      <c r="AQ102" s="92"/>
      <c r="AR102" s="92"/>
      <c r="AS102" s="92"/>
    </row>
    <row r="103" spans="1:71" s="170" customFormat="1" x14ac:dyDescent="0.2">
      <c r="A103" s="175"/>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5"/>
      <c r="AD103" s="125"/>
      <c r="AE103" s="125"/>
      <c r="AF103" s="125"/>
      <c r="AG103" s="125"/>
      <c r="AH103" s="125"/>
      <c r="AI103" s="125"/>
      <c r="AJ103" s="125"/>
      <c r="AK103" s="125"/>
      <c r="AL103" s="125"/>
      <c r="AM103" s="125"/>
      <c r="AN103" s="125"/>
      <c r="AO103" s="125"/>
      <c r="AP103" s="125"/>
      <c r="AQ103" s="92"/>
      <c r="AR103" s="92"/>
      <c r="AS103" s="92"/>
    </row>
    <row r="104" spans="1:71" ht="12.75" x14ac:dyDescent="0.2">
      <c r="A104" s="176" t="s">
        <v>295</v>
      </c>
      <c r="B104" s="176" t="s">
        <v>296</v>
      </c>
      <c r="C104" s="176" t="s">
        <v>297</v>
      </c>
      <c r="D104" s="176" t="s">
        <v>298</v>
      </c>
      <c r="E104" s="177"/>
      <c r="F104" s="177"/>
      <c r="G104" s="177"/>
      <c r="H104" s="177"/>
      <c r="I104" s="177"/>
      <c r="J104" s="177"/>
      <c r="K104" s="177"/>
      <c r="L104" s="177"/>
      <c r="M104" s="177"/>
      <c r="N104" s="177"/>
      <c r="O104" s="177"/>
      <c r="P104" s="177"/>
      <c r="Q104" s="177"/>
      <c r="R104" s="177"/>
      <c r="S104" s="177"/>
      <c r="T104" s="177"/>
      <c r="U104" s="177"/>
      <c r="V104" s="177"/>
      <c r="W104" s="177"/>
      <c r="X104" s="177"/>
      <c r="Y104" s="177"/>
      <c r="Z104" s="177"/>
      <c r="AA104" s="177"/>
      <c r="AB104" s="177"/>
      <c r="AC104" s="177"/>
      <c r="AD104" s="177"/>
      <c r="AE104" s="177"/>
      <c r="AF104" s="177"/>
      <c r="AG104" s="177"/>
      <c r="AH104" s="177"/>
      <c r="AI104" s="177"/>
      <c r="AJ104" s="177"/>
      <c r="AK104" s="177"/>
      <c r="AL104" s="177"/>
      <c r="AM104" s="177"/>
      <c r="AN104" s="177"/>
      <c r="AO104" s="177"/>
      <c r="AP104" s="177"/>
      <c r="AT104" s="177"/>
      <c r="AU104" s="177"/>
      <c r="AV104" s="177"/>
      <c r="AW104" s="177"/>
      <c r="AX104" s="177"/>
      <c r="AY104" s="177"/>
      <c r="AZ104" s="177"/>
      <c r="BA104" s="177"/>
      <c r="BB104" s="177"/>
      <c r="BC104" s="177"/>
      <c r="BD104" s="177"/>
      <c r="BE104" s="177"/>
      <c r="BF104" s="177"/>
      <c r="BG104" s="177"/>
      <c r="BH104" s="177"/>
      <c r="BI104" s="177"/>
      <c r="BJ104" s="177"/>
      <c r="BK104" s="177"/>
      <c r="BL104" s="177"/>
      <c r="BM104" s="177"/>
      <c r="BN104" s="177"/>
      <c r="BO104" s="177"/>
      <c r="BP104" s="177"/>
      <c r="BQ104" s="177"/>
      <c r="BR104" s="177"/>
      <c r="BS104" s="177"/>
    </row>
    <row r="105" spans="1:71" ht="12.75" x14ac:dyDescent="0.2">
      <c r="A105" s="178">
        <f>G30/1000/1000</f>
        <v>-1.7235455752333471</v>
      </c>
      <c r="B105" s="179">
        <f>L88</f>
        <v>0</v>
      </c>
      <c r="C105" s="180" t="str">
        <f>G28</f>
        <v>не окупается</v>
      </c>
      <c r="D105" s="180" t="str">
        <f>G29</f>
        <v>не окупается</v>
      </c>
      <c r="E105" s="89" t="s">
        <v>299</v>
      </c>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row>
    <row r="106" spans="1:71" ht="12.75" x14ac:dyDescent="0.2">
      <c r="A106" s="181"/>
      <c r="B106" s="177"/>
      <c r="C106" s="177"/>
      <c r="D106" s="177"/>
      <c r="E106" s="177"/>
      <c r="F106" s="177"/>
      <c r="G106" s="177"/>
      <c r="H106" s="177"/>
      <c r="I106" s="177"/>
      <c r="J106" s="177"/>
      <c r="K106" s="177"/>
      <c r="L106" s="177"/>
      <c r="M106" s="177"/>
      <c r="N106" s="177"/>
      <c r="O106" s="177"/>
      <c r="P106" s="177"/>
      <c r="Q106" s="177"/>
      <c r="R106" s="177"/>
      <c r="S106" s="177"/>
      <c r="T106" s="177"/>
      <c r="U106" s="177"/>
      <c r="V106" s="177"/>
      <c r="W106" s="177"/>
      <c r="X106" s="177"/>
      <c r="Y106" s="177"/>
      <c r="Z106" s="177"/>
      <c r="AA106" s="177"/>
      <c r="AB106" s="177"/>
      <c r="AC106" s="177"/>
      <c r="AD106" s="177"/>
      <c r="AE106" s="177"/>
      <c r="AF106" s="177"/>
      <c r="AG106" s="177"/>
      <c r="AH106" s="177"/>
      <c r="AI106" s="177"/>
      <c r="AJ106" s="177"/>
      <c r="AK106" s="177"/>
      <c r="AL106" s="177"/>
      <c r="AM106" s="177"/>
      <c r="AN106" s="177"/>
      <c r="AO106" s="177"/>
      <c r="AP106" s="177"/>
      <c r="AT106" s="177"/>
      <c r="AU106" s="177"/>
      <c r="AV106" s="177"/>
      <c r="AW106" s="177"/>
      <c r="AX106" s="177"/>
      <c r="AY106" s="177"/>
      <c r="AZ106" s="177"/>
      <c r="BA106" s="177"/>
      <c r="BB106" s="177"/>
      <c r="BC106" s="177"/>
      <c r="BD106" s="177"/>
      <c r="BE106" s="177"/>
      <c r="BF106" s="177"/>
      <c r="BG106" s="177"/>
      <c r="BH106" s="177"/>
      <c r="BI106" s="177"/>
      <c r="BJ106" s="177"/>
      <c r="BK106" s="177"/>
      <c r="BL106" s="177"/>
      <c r="BM106" s="177"/>
      <c r="BN106" s="177"/>
      <c r="BO106" s="177"/>
      <c r="BP106" s="177"/>
      <c r="BQ106" s="177"/>
      <c r="BR106" s="177"/>
      <c r="BS106" s="177"/>
    </row>
    <row r="107" spans="1:71" ht="12.75" x14ac:dyDescent="0.2">
      <c r="A107" s="182"/>
      <c r="B107" s="183">
        <v>2024</v>
      </c>
      <c r="C107" s="184">
        <f t="shared" ref="C107:AP107" si="37">B107+1</f>
        <v>2025</v>
      </c>
      <c r="D107" s="184">
        <f t="shared" si="37"/>
        <v>2026</v>
      </c>
      <c r="E107" s="184">
        <f t="shared" si="37"/>
        <v>2027</v>
      </c>
      <c r="F107" s="184">
        <f t="shared" si="37"/>
        <v>2028</v>
      </c>
      <c r="G107" s="184">
        <f t="shared" si="37"/>
        <v>2029</v>
      </c>
      <c r="H107" s="184">
        <f t="shared" si="37"/>
        <v>2030</v>
      </c>
      <c r="I107" s="184">
        <f t="shared" si="37"/>
        <v>2031</v>
      </c>
      <c r="J107" s="184">
        <f t="shared" si="37"/>
        <v>2032</v>
      </c>
      <c r="K107" s="184">
        <f t="shared" si="37"/>
        <v>2033</v>
      </c>
      <c r="L107" s="184">
        <f t="shared" si="37"/>
        <v>2034</v>
      </c>
      <c r="M107" s="184">
        <f t="shared" si="37"/>
        <v>2035</v>
      </c>
      <c r="N107" s="184">
        <f t="shared" si="37"/>
        <v>2036</v>
      </c>
      <c r="O107" s="184">
        <f t="shared" si="37"/>
        <v>2037</v>
      </c>
      <c r="P107" s="184">
        <f t="shared" si="37"/>
        <v>2038</v>
      </c>
      <c r="Q107" s="184">
        <f t="shared" si="37"/>
        <v>2039</v>
      </c>
      <c r="R107" s="184">
        <f t="shared" si="37"/>
        <v>2040</v>
      </c>
      <c r="S107" s="184">
        <f t="shared" si="37"/>
        <v>2041</v>
      </c>
      <c r="T107" s="184">
        <f t="shared" si="37"/>
        <v>2042</v>
      </c>
      <c r="U107" s="184">
        <f t="shared" si="37"/>
        <v>2043</v>
      </c>
      <c r="V107" s="184">
        <f t="shared" si="37"/>
        <v>2044</v>
      </c>
      <c r="W107" s="184">
        <f t="shared" si="37"/>
        <v>2045</v>
      </c>
      <c r="X107" s="184">
        <f t="shared" si="37"/>
        <v>2046</v>
      </c>
      <c r="Y107" s="184">
        <f t="shared" si="37"/>
        <v>2047</v>
      </c>
      <c r="Z107" s="184">
        <f t="shared" si="37"/>
        <v>2048</v>
      </c>
      <c r="AA107" s="184">
        <f t="shared" si="37"/>
        <v>2049</v>
      </c>
      <c r="AB107" s="184">
        <f t="shared" si="37"/>
        <v>2050</v>
      </c>
      <c r="AC107" s="184">
        <f t="shared" si="37"/>
        <v>2051</v>
      </c>
      <c r="AD107" s="184">
        <f t="shared" si="37"/>
        <v>2052</v>
      </c>
      <c r="AE107" s="184">
        <f t="shared" si="37"/>
        <v>2053</v>
      </c>
      <c r="AF107" s="184">
        <f t="shared" si="37"/>
        <v>2054</v>
      </c>
      <c r="AG107" s="184">
        <f t="shared" si="37"/>
        <v>2055</v>
      </c>
      <c r="AH107" s="184">
        <f t="shared" si="37"/>
        <v>2056</v>
      </c>
      <c r="AI107" s="184">
        <f t="shared" si="37"/>
        <v>2057</v>
      </c>
      <c r="AJ107" s="184">
        <f t="shared" si="37"/>
        <v>2058</v>
      </c>
      <c r="AK107" s="184">
        <f t="shared" si="37"/>
        <v>2059</v>
      </c>
      <c r="AL107" s="184">
        <f t="shared" si="37"/>
        <v>2060</v>
      </c>
      <c r="AM107" s="184">
        <f t="shared" si="37"/>
        <v>2061</v>
      </c>
      <c r="AN107" s="184">
        <f t="shared" si="37"/>
        <v>2062</v>
      </c>
      <c r="AO107" s="184">
        <f t="shared" si="37"/>
        <v>2063</v>
      </c>
      <c r="AP107" s="184">
        <f t="shared" si="37"/>
        <v>2064</v>
      </c>
      <c r="AT107" s="170"/>
      <c r="AU107" s="170"/>
      <c r="AV107" s="170"/>
      <c r="AW107" s="170"/>
      <c r="AX107" s="170"/>
      <c r="AY107" s="170"/>
      <c r="AZ107" s="170"/>
      <c r="BA107" s="170"/>
      <c r="BB107" s="170"/>
      <c r="BC107" s="170"/>
      <c r="BD107" s="170"/>
      <c r="BE107" s="170"/>
      <c r="BF107" s="170"/>
      <c r="BG107" s="170"/>
    </row>
    <row r="108" spans="1:71" ht="19.5" customHeight="1" x14ac:dyDescent="0.2">
      <c r="A108" s="185" t="s">
        <v>300</v>
      </c>
      <c r="B108" s="186"/>
      <c r="C108" s="187">
        <f>C111*$B$113*$B$114*1000</f>
        <v>0</v>
      </c>
      <c r="D108" s="186">
        <f t="shared" ref="D108:AP108" si="38">D111*$B$113*$B$114*1000</f>
        <v>0</v>
      </c>
      <c r="E108" s="186">
        <f>E111*$B$113*$B$114*1000</f>
        <v>0</v>
      </c>
      <c r="F108" s="186">
        <f t="shared" si="38"/>
        <v>0</v>
      </c>
      <c r="G108" s="186">
        <f t="shared" si="38"/>
        <v>0</v>
      </c>
      <c r="H108" s="186">
        <f t="shared" si="38"/>
        <v>0</v>
      </c>
      <c r="I108" s="186">
        <f t="shared" si="38"/>
        <v>0</v>
      </c>
      <c r="J108" s="186">
        <f t="shared" si="38"/>
        <v>0</v>
      </c>
      <c r="K108" s="186">
        <f t="shared" si="38"/>
        <v>0</v>
      </c>
      <c r="L108" s="186">
        <f t="shared" si="38"/>
        <v>0</v>
      </c>
      <c r="M108" s="186">
        <f t="shared" si="38"/>
        <v>0</v>
      </c>
      <c r="N108" s="186">
        <f t="shared" si="38"/>
        <v>0</v>
      </c>
      <c r="O108" s="186">
        <f t="shared" si="38"/>
        <v>0</v>
      </c>
      <c r="P108" s="186">
        <f t="shared" si="38"/>
        <v>0</v>
      </c>
      <c r="Q108" s="186">
        <f t="shared" si="38"/>
        <v>0</v>
      </c>
      <c r="R108" s="186">
        <f t="shared" si="38"/>
        <v>0</v>
      </c>
      <c r="S108" s="186">
        <f t="shared" si="38"/>
        <v>0</v>
      </c>
      <c r="T108" s="186">
        <f t="shared" si="38"/>
        <v>0</v>
      </c>
      <c r="U108" s="186">
        <f t="shared" si="38"/>
        <v>0</v>
      </c>
      <c r="V108" s="186">
        <f t="shared" si="38"/>
        <v>0</v>
      </c>
      <c r="W108" s="186">
        <f t="shared" si="38"/>
        <v>0</v>
      </c>
      <c r="X108" s="186">
        <f t="shared" si="38"/>
        <v>0</v>
      </c>
      <c r="Y108" s="186">
        <f t="shared" si="38"/>
        <v>0</v>
      </c>
      <c r="Z108" s="186">
        <f t="shared" si="38"/>
        <v>0</v>
      </c>
      <c r="AA108" s="186">
        <f t="shared" si="38"/>
        <v>0</v>
      </c>
      <c r="AB108" s="186">
        <f t="shared" si="38"/>
        <v>0</v>
      </c>
      <c r="AC108" s="186">
        <f t="shared" si="38"/>
        <v>0</v>
      </c>
      <c r="AD108" s="186">
        <f t="shared" si="38"/>
        <v>0</v>
      </c>
      <c r="AE108" s="186">
        <f t="shared" si="38"/>
        <v>0</v>
      </c>
      <c r="AF108" s="186">
        <f t="shared" si="38"/>
        <v>0</v>
      </c>
      <c r="AG108" s="186">
        <f t="shared" si="38"/>
        <v>0</v>
      </c>
      <c r="AH108" s="186">
        <f t="shared" si="38"/>
        <v>0</v>
      </c>
      <c r="AI108" s="186">
        <f t="shared" si="38"/>
        <v>0</v>
      </c>
      <c r="AJ108" s="186">
        <f t="shared" si="38"/>
        <v>0</v>
      </c>
      <c r="AK108" s="186">
        <f t="shared" si="38"/>
        <v>0</v>
      </c>
      <c r="AL108" s="186">
        <f t="shared" si="38"/>
        <v>0</v>
      </c>
      <c r="AM108" s="186">
        <f t="shared" si="38"/>
        <v>0</v>
      </c>
      <c r="AN108" s="186">
        <f t="shared" si="38"/>
        <v>0</v>
      </c>
      <c r="AO108" s="186">
        <f t="shared" si="38"/>
        <v>0</v>
      </c>
      <c r="AP108" s="186">
        <f t="shared" si="38"/>
        <v>0</v>
      </c>
      <c r="AT108" s="170"/>
      <c r="AU108" s="170"/>
      <c r="AV108" s="170"/>
      <c r="AW108" s="170"/>
      <c r="AX108" s="170"/>
      <c r="AY108" s="170"/>
      <c r="AZ108" s="170"/>
      <c r="BA108" s="170"/>
      <c r="BB108" s="170"/>
      <c r="BC108" s="170"/>
      <c r="BD108" s="170"/>
      <c r="BE108" s="170"/>
      <c r="BF108" s="170"/>
      <c r="BG108" s="170"/>
    </row>
    <row r="109" spans="1:71" ht="25.5" x14ac:dyDescent="0.2">
      <c r="A109" s="185" t="s">
        <v>301</v>
      </c>
      <c r="B109" s="186"/>
      <c r="C109" s="187">
        <f>C114*$D$120</f>
        <v>20336.419656344991</v>
      </c>
      <c r="D109" s="187">
        <f t="shared" ref="D109:AP109" si="39">D114*$D$120</f>
        <v>22716.183657501802</v>
      </c>
      <c r="E109" s="187">
        <f t="shared" si="39"/>
        <v>27450.042616781975</v>
      </c>
      <c r="F109" s="187">
        <f t="shared" si="39"/>
        <v>30973.021555705142</v>
      </c>
      <c r="G109" s="187">
        <f t="shared" si="39"/>
        <v>33311.681104001611</v>
      </c>
      <c r="H109" s="187">
        <f t="shared" si="39"/>
        <v>34794.993170568661</v>
      </c>
      <c r="I109" s="187">
        <f t="shared" si="39"/>
        <v>34794.993170568661</v>
      </c>
      <c r="J109" s="187">
        <f t="shared" si="39"/>
        <v>34794.993170568661</v>
      </c>
      <c r="K109" s="187">
        <f t="shared" si="39"/>
        <v>34794.993170568661</v>
      </c>
      <c r="L109" s="187">
        <f t="shared" si="39"/>
        <v>34794.993170568661</v>
      </c>
      <c r="M109" s="187">
        <f t="shared" si="39"/>
        <v>34794.993170568661</v>
      </c>
      <c r="N109" s="187">
        <f t="shared" si="39"/>
        <v>34794.993170568661</v>
      </c>
      <c r="O109" s="187">
        <f t="shared" si="39"/>
        <v>34794.993170568661</v>
      </c>
      <c r="P109" s="187">
        <f t="shared" si="39"/>
        <v>34794.993170568661</v>
      </c>
      <c r="Q109" s="187">
        <f t="shared" si="39"/>
        <v>34794.993170568661</v>
      </c>
      <c r="R109" s="187">
        <f t="shared" si="39"/>
        <v>34794.993170568661</v>
      </c>
      <c r="S109" s="187">
        <f t="shared" si="39"/>
        <v>34794.993170568661</v>
      </c>
      <c r="T109" s="187">
        <f t="shared" si="39"/>
        <v>34794.993170568661</v>
      </c>
      <c r="U109" s="187">
        <f t="shared" si="39"/>
        <v>34794.993170568661</v>
      </c>
      <c r="V109" s="187">
        <f t="shared" si="39"/>
        <v>34794.993170568661</v>
      </c>
      <c r="W109" s="187">
        <f t="shared" si="39"/>
        <v>34794.993170568661</v>
      </c>
      <c r="X109" s="187">
        <f t="shared" si="39"/>
        <v>34794.993170568661</v>
      </c>
      <c r="Y109" s="187">
        <f t="shared" si="39"/>
        <v>34794.993170568661</v>
      </c>
      <c r="Z109" s="187">
        <f t="shared" si="39"/>
        <v>34794.993170568661</v>
      </c>
      <c r="AA109" s="187">
        <f t="shared" si="39"/>
        <v>34794.993170568661</v>
      </c>
      <c r="AB109" s="187">
        <f t="shared" si="39"/>
        <v>34794.993170568661</v>
      </c>
      <c r="AC109" s="187">
        <f t="shared" si="39"/>
        <v>34794.993170568661</v>
      </c>
      <c r="AD109" s="187">
        <f t="shared" si="39"/>
        <v>34794.993170568661</v>
      </c>
      <c r="AE109" s="187">
        <f t="shared" si="39"/>
        <v>34794.993170568661</v>
      </c>
      <c r="AF109" s="187">
        <f t="shared" si="39"/>
        <v>34794.993170568661</v>
      </c>
      <c r="AG109" s="187">
        <f t="shared" si="39"/>
        <v>34794.993170568661</v>
      </c>
      <c r="AH109" s="187">
        <f t="shared" si="39"/>
        <v>34794.993170568661</v>
      </c>
      <c r="AI109" s="187">
        <f t="shared" si="39"/>
        <v>34794.993170568661</v>
      </c>
      <c r="AJ109" s="187">
        <f t="shared" si="39"/>
        <v>34794.993170568661</v>
      </c>
      <c r="AK109" s="187">
        <f t="shared" si="39"/>
        <v>34794.993170568661</v>
      </c>
      <c r="AL109" s="187">
        <f t="shared" si="39"/>
        <v>34794.993170568661</v>
      </c>
      <c r="AM109" s="187">
        <f t="shared" si="39"/>
        <v>34794.993170568661</v>
      </c>
      <c r="AN109" s="187">
        <f t="shared" si="39"/>
        <v>34794.993170568661</v>
      </c>
      <c r="AO109" s="187">
        <f t="shared" si="39"/>
        <v>34794.993170568661</v>
      </c>
      <c r="AP109" s="187">
        <f t="shared" si="39"/>
        <v>34794.993170568661</v>
      </c>
      <c r="AT109" s="170"/>
      <c r="AU109" s="170"/>
      <c r="AV109" s="170"/>
      <c r="AW109" s="170"/>
      <c r="AX109" s="170"/>
      <c r="AY109" s="170"/>
      <c r="AZ109" s="170"/>
      <c r="BA109" s="170"/>
      <c r="BB109" s="170"/>
      <c r="BC109" s="170"/>
      <c r="BD109" s="170"/>
      <c r="BE109" s="170"/>
      <c r="BF109" s="170"/>
      <c r="BG109" s="170"/>
    </row>
    <row r="110" spans="1:71" ht="25.5" x14ac:dyDescent="0.2">
      <c r="A110" s="185" t="s">
        <v>302</v>
      </c>
      <c r="B110" s="186"/>
      <c r="C110" s="187">
        <f>0.0389740031277437*1000000</f>
        <v>38974.003127743701</v>
      </c>
      <c r="D110" s="186"/>
      <c r="E110" s="186"/>
      <c r="F110" s="186"/>
      <c r="G110" s="186"/>
      <c r="H110" s="186"/>
      <c r="I110" s="186"/>
      <c r="J110" s="186"/>
      <c r="K110" s="186"/>
      <c r="L110" s="186"/>
      <c r="M110" s="186"/>
      <c r="N110" s="186"/>
      <c r="O110" s="186"/>
      <c r="P110" s="186"/>
      <c r="Q110" s="186"/>
      <c r="R110" s="186"/>
      <c r="S110" s="186"/>
      <c r="T110" s="186"/>
      <c r="U110" s="186"/>
      <c r="V110" s="186"/>
      <c r="W110" s="186"/>
      <c r="X110" s="186"/>
      <c r="Y110" s="186"/>
      <c r="Z110" s="186"/>
      <c r="AA110" s="186"/>
      <c r="AB110" s="186"/>
      <c r="AC110" s="186"/>
      <c r="AD110" s="186"/>
      <c r="AE110" s="186"/>
      <c r="AF110" s="186"/>
      <c r="AG110" s="186"/>
      <c r="AH110" s="186"/>
      <c r="AI110" s="186"/>
      <c r="AJ110" s="186"/>
      <c r="AK110" s="186"/>
      <c r="AL110" s="186"/>
      <c r="AM110" s="186"/>
      <c r="AN110" s="186"/>
      <c r="AO110" s="186"/>
      <c r="AP110" s="186"/>
      <c r="AT110" s="170"/>
      <c r="AU110" s="170"/>
      <c r="AV110" s="170"/>
      <c r="AW110" s="170"/>
      <c r="AX110" s="170"/>
      <c r="AY110" s="170"/>
      <c r="AZ110" s="170"/>
      <c r="BA110" s="170"/>
      <c r="BB110" s="170"/>
      <c r="BC110" s="170"/>
      <c r="BD110" s="170"/>
      <c r="BE110" s="170"/>
      <c r="BF110" s="170"/>
      <c r="BG110" s="170"/>
    </row>
    <row r="111" spans="1:71" ht="12.75" x14ac:dyDescent="0.2">
      <c r="A111" s="185" t="s">
        <v>303</v>
      </c>
      <c r="B111" s="184"/>
      <c r="C111" s="184">
        <f>B111+$I$123*C115</f>
        <v>0</v>
      </c>
      <c r="D111" s="184">
        <f>C111+$I$123*D115</f>
        <v>0</v>
      </c>
      <c r="E111" s="184">
        <f t="shared" ref="E111:AP111" si="40">D111+$I$123*E115</f>
        <v>0</v>
      </c>
      <c r="F111" s="184">
        <f t="shared" si="40"/>
        <v>0</v>
      </c>
      <c r="G111" s="184">
        <f t="shared" si="40"/>
        <v>0</v>
      </c>
      <c r="H111" s="184">
        <f t="shared" si="40"/>
        <v>0</v>
      </c>
      <c r="I111" s="184">
        <f t="shared" si="40"/>
        <v>0</v>
      </c>
      <c r="J111" s="184">
        <f t="shared" si="40"/>
        <v>0</v>
      </c>
      <c r="K111" s="184">
        <f t="shared" si="40"/>
        <v>0</v>
      </c>
      <c r="L111" s="184">
        <f t="shared" si="40"/>
        <v>0</v>
      </c>
      <c r="M111" s="184">
        <f t="shared" si="40"/>
        <v>0</v>
      </c>
      <c r="N111" s="184">
        <f t="shared" si="40"/>
        <v>0</v>
      </c>
      <c r="O111" s="184">
        <f t="shared" si="40"/>
        <v>0</v>
      </c>
      <c r="P111" s="184">
        <f t="shared" si="40"/>
        <v>0</v>
      </c>
      <c r="Q111" s="184">
        <f t="shared" si="40"/>
        <v>0</v>
      </c>
      <c r="R111" s="184">
        <f t="shared" si="40"/>
        <v>0</v>
      </c>
      <c r="S111" s="184">
        <f t="shared" si="40"/>
        <v>0</v>
      </c>
      <c r="T111" s="184">
        <f t="shared" si="40"/>
        <v>0</v>
      </c>
      <c r="U111" s="184">
        <f t="shared" si="40"/>
        <v>0</v>
      </c>
      <c r="V111" s="184">
        <f t="shared" si="40"/>
        <v>0</v>
      </c>
      <c r="W111" s="184">
        <f t="shared" si="40"/>
        <v>0</v>
      </c>
      <c r="X111" s="184">
        <f t="shared" si="40"/>
        <v>0</v>
      </c>
      <c r="Y111" s="184">
        <f t="shared" si="40"/>
        <v>0</v>
      </c>
      <c r="Z111" s="184">
        <f t="shared" si="40"/>
        <v>0</v>
      </c>
      <c r="AA111" s="184">
        <f t="shared" si="40"/>
        <v>0</v>
      </c>
      <c r="AB111" s="184">
        <f t="shared" si="40"/>
        <v>0</v>
      </c>
      <c r="AC111" s="184">
        <f t="shared" si="40"/>
        <v>0</v>
      </c>
      <c r="AD111" s="184">
        <f t="shared" si="40"/>
        <v>0</v>
      </c>
      <c r="AE111" s="184">
        <f t="shared" si="40"/>
        <v>0</v>
      </c>
      <c r="AF111" s="184">
        <f t="shared" si="40"/>
        <v>0</v>
      </c>
      <c r="AG111" s="184">
        <f t="shared" si="40"/>
        <v>0</v>
      </c>
      <c r="AH111" s="184">
        <f t="shared" si="40"/>
        <v>0</v>
      </c>
      <c r="AI111" s="184">
        <f t="shared" si="40"/>
        <v>0</v>
      </c>
      <c r="AJ111" s="184">
        <f t="shared" si="40"/>
        <v>0</v>
      </c>
      <c r="AK111" s="184">
        <f t="shared" si="40"/>
        <v>0</v>
      </c>
      <c r="AL111" s="184">
        <f t="shared" si="40"/>
        <v>0</v>
      </c>
      <c r="AM111" s="184">
        <f t="shared" si="40"/>
        <v>0</v>
      </c>
      <c r="AN111" s="184">
        <f t="shared" si="40"/>
        <v>0</v>
      </c>
      <c r="AO111" s="184">
        <f t="shared" si="40"/>
        <v>0</v>
      </c>
      <c r="AP111" s="184">
        <f t="shared" si="40"/>
        <v>0</v>
      </c>
      <c r="AT111" s="170"/>
      <c r="AU111" s="170"/>
      <c r="AV111" s="170"/>
      <c r="AW111" s="170"/>
      <c r="AX111" s="170"/>
      <c r="AY111" s="170"/>
      <c r="AZ111" s="170"/>
      <c r="BA111" s="170"/>
      <c r="BB111" s="170"/>
      <c r="BC111" s="170"/>
      <c r="BD111" s="170"/>
      <c r="BE111" s="170"/>
      <c r="BF111" s="170"/>
      <c r="BG111" s="170"/>
    </row>
    <row r="112" spans="1:71" ht="12.75" x14ac:dyDescent="0.2">
      <c r="A112" s="185" t="s">
        <v>304</v>
      </c>
      <c r="B112" s="188">
        <v>0.93</v>
      </c>
      <c r="C112" s="184"/>
      <c r="D112" s="184"/>
      <c r="E112" s="184"/>
      <c r="F112" s="184"/>
      <c r="G112" s="184"/>
      <c r="H112" s="184"/>
      <c r="I112" s="184"/>
      <c r="J112" s="184"/>
      <c r="K112" s="184"/>
      <c r="L112" s="184"/>
      <c r="M112" s="184"/>
      <c r="N112" s="184"/>
      <c r="O112" s="184"/>
      <c r="P112" s="184"/>
      <c r="Q112" s="184"/>
      <c r="R112" s="184"/>
      <c r="S112" s="184"/>
      <c r="T112" s="184"/>
      <c r="U112" s="184"/>
      <c r="V112" s="184"/>
      <c r="W112" s="184"/>
      <c r="X112" s="184"/>
      <c r="Y112" s="184"/>
      <c r="Z112" s="184"/>
      <c r="AA112" s="184"/>
      <c r="AB112" s="184"/>
      <c r="AC112" s="184"/>
      <c r="AD112" s="184"/>
      <c r="AE112" s="184"/>
      <c r="AF112" s="184"/>
      <c r="AG112" s="184"/>
      <c r="AH112" s="184"/>
      <c r="AI112" s="184"/>
      <c r="AJ112" s="184"/>
      <c r="AK112" s="184"/>
      <c r="AL112" s="184"/>
      <c r="AM112" s="184"/>
      <c r="AN112" s="184"/>
      <c r="AO112" s="184"/>
      <c r="AP112" s="184"/>
      <c r="AT112" s="170"/>
      <c r="AU112" s="170"/>
      <c r="AV112" s="170"/>
      <c r="AW112" s="170"/>
      <c r="AX112" s="170"/>
      <c r="AY112" s="170"/>
      <c r="AZ112" s="170"/>
      <c r="BA112" s="170"/>
      <c r="BB112" s="170"/>
      <c r="BC112" s="170"/>
      <c r="BD112" s="170"/>
      <c r="BE112" s="170"/>
      <c r="BF112" s="170"/>
      <c r="BG112" s="170"/>
    </row>
    <row r="113" spans="1:71" ht="12.75" x14ac:dyDescent="0.2">
      <c r="A113" s="185" t="s">
        <v>305</v>
      </c>
      <c r="B113" s="188">
        <v>4380</v>
      </c>
      <c r="C113" s="184"/>
      <c r="D113" s="184"/>
      <c r="E113" s="184"/>
      <c r="F113" s="184"/>
      <c r="G113" s="184"/>
      <c r="H113" s="184"/>
      <c r="I113" s="184"/>
      <c r="J113" s="184"/>
      <c r="K113" s="184"/>
      <c r="L113" s="184"/>
      <c r="M113" s="184"/>
      <c r="N113" s="184"/>
      <c r="O113" s="184"/>
      <c r="P113" s="184"/>
      <c r="Q113" s="184"/>
      <c r="R113" s="184"/>
      <c r="S113" s="184"/>
      <c r="T113" s="184"/>
      <c r="U113" s="184"/>
      <c r="V113" s="184"/>
      <c r="W113" s="184"/>
      <c r="X113" s="184"/>
      <c r="Y113" s="184"/>
      <c r="Z113" s="184"/>
      <c r="AA113" s="184"/>
      <c r="AB113" s="184"/>
      <c r="AC113" s="184"/>
      <c r="AD113" s="184"/>
      <c r="AE113" s="184"/>
      <c r="AF113" s="184"/>
      <c r="AG113" s="184"/>
      <c r="AH113" s="184"/>
      <c r="AI113" s="184"/>
      <c r="AJ113" s="184"/>
      <c r="AK113" s="184"/>
      <c r="AL113" s="184"/>
      <c r="AM113" s="184"/>
      <c r="AN113" s="184"/>
      <c r="AO113" s="184"/>
      <c r="AP113" s="184"/>
      <c r="AT113" s="170"/>
      <c r="AU113" s="170"/>
      <c r="AV113" s="170"/>
      <c r="AW113" s="170"/>
      <c r="AX113" s="170"/>
      <c r="AY113" s="170"/>
      <c r="AZ113" s="170"/>
      <c r="BA113" s="170"/>
      <c r="BB113" s="170"/>
      <c r="BC113" s="170"/>
      <c r="BD113" s="170"/>
      <c r="BE113" s="170"/>
      <c r="BF113" s="170"/>
      <c r="BG113" s="170"/>
    </row>
    <row r="114" spans="1:71" ht="12.75" x14ac:dyDescent="0.2">
      <c r="A114" s="185" t="s">
        <v>306</v>
      </c>
      <c r="B114" s="354">
        <v>2449.0500000000002</v>
      </c>
      <c r="C114" s="355">
        <v>2769.1203235763874</v>
      </c>
      <c r="D114" s="355">
        <v>3093.1622627317265</v>
      </c>
      <c r="E114" s="355">
        <v>3737.7509009779374</v>
      </c>
      <c r="F114" s="355">
        <v>4217.4593621602853</v>
      </c>
      <c r="G114" s="355">
        <v>4535.9042897605668</v>
      </c>
      <c r="H114" s="355">
        <v>4737.8803336830961</v>
      </c>
      <c r="I114" s="189">
        <f t="shared" ref="I114:AS114" si="41">H114</f>
        <v>4737.8803336830961</v>
      </c>
      <c r="J114" s="189">
        <f t="shared" si="41"/>
        <v>4737.8803336830961</v>
      </c>
      <c r="K114" s="189">
        <f t="shared" si="41"/>
        <v>4737.8803336830961</v>
      </c>
      <c r="L114" s="189">
        <f t="shared" si="41"/>
        <v>4737.8803336830961</v>
      </c>
      <c r="M114" s="189">
        <f t="shared" si="41"/>
        <v>4737.8803336830961</v>
      </c>
      <c r="N114" s="189">
        <f t="shared" si="41"/>
        <v>4737.8803336830961</v>
      </c>
      <c r="O114" s="189">
        <f t="shared" si="41"/>
        <v>4737.8803336830961</v>
      </c>
      <c r="P114" s="189">
        <f t="shared" si="41"/>
        <v>4737.8803336830961</v>
      </c>
      <c r="Q114" s="189">
        <f t="shared" si="41"/>
        <v>4737.8803336830961</v>
      </c>
      <c r="R114" s="189">
        <f t="shared" si="41"/>
        <v>4737.8803336830961</v>
      </c>
      <c r="S114" s="189">
        <f t="shared" si="41"/>
        <v>4737.8803336830961</v>
      </c>
      <c r="T114" s="189">
        <f t="shared" si="41"/>
        <v>4737.8803336830961</v>
      </c>
      <c r="U114" s="189">
        <f t="shared" si="41"/>
        <v>4737.8803336830961</v>
      </c>
      <c r="V114" s="189">
        <f t="shared" si="41"/>
        <v>4737.8803336830961</v>
      </c>
      <c r="W114" s="189">
        <f t="shared" si="41"/>
        <v>4737.8803336830961</v>
      </c>
      <c r="X114" s="189">
        <f t="shared" si="41"/>
        <v>4737.8803336830961</v>
      </c>
      <c r="Y114" s="189">
        <f t="shared" si="41"/>
        <v>4737.8803336830961</v>
      </c>
      <c r="Z114" s="189">
        <f t="shared" si="41"/>
        <v>4737.8803336830961</v>
      </c>
      <c r="AA114" s="189">
        <f t="shared" si="41"/>
        <v>4737.8803336830961</v>
      </c>
      <c r="AB114" s="189">
        <f t="shared" si="41"/>
        <v>4737.8803336830961</v>
      </c>
      <c r="AC114" s="189">
        <f t="shared" si="41"/>
        <v>4737.8803336830961</v>
      </c>
      <c r="AD114" s="189">
        <f t="shared" si="41"/>
        <v>4737.8803336830961</v>
      </c>
      <c r="AE114" s="189">
        <f t="shared" si="41"/>
        <v>4737.8803336830961</v>
      </c>
      <c r="AF114" s="189">
        <f t="shared" si="41"/>
        <v>4737.8803336830961</v>
      </c>
      <c r="AG114" s="189">
        <f t="shared" si="41"/>
        <v>4737.8803336830961</v>
      </c>
      <c r="AH114" s="189">
        <f t="shared" si="41"/>
        <v>4737.8803336830961</v>
      </c>
      <c r="AI114" s="189">
        <f t="shared" si="41"/>
        <v>4737.8803336830961</v>
      </c>
      <c r="AJ114" s="189">
        <f t="shared" si="41"/>
        <v>4737.8803336830961</v>
      </c>
      <c r="AK114" s="189">
        <f t="shared" si="41"/>
        <v>4737.8803336830961</v>
      </c>
      <c r="AL114" s="189">
        <f t="shared" si="41"/>
        <v>4737.8803336830961</v>
      </c>
      <c r="AM114" s="189">
        <f t="shared" si="41"/>
        <v>4737.8803336830961</v>
      </c>
      <c r="AN114" s="189">
        <f t="shared" si="41"/>
        <v>4737.8803336830961</v>
      </c>
      <c r="AO114" s="189">
        <f t="shared" si="41"/>
        <v>4737.8803336830961</v>
      </c>
      <c r="AP114" s="189">
        <f t="shared" si="41"/>
        <v>4737.8803336830961</v>
      </c>
      <c r="AQ114" s="189">
        <f t="shared" si="41"/>
        <v>4737.8803336830961</v>
      </c>
      <c r="AR114" s="189">
        <f t="shared" si="41"/>
        <v>4737.8803336830961</v>
      </c>
      <c r="AS114" s="189">
        <f t="shared" si="41"/>
        <v>4737.8803336830961</v>
      </c>
      <c r="AT114" s="170"/>
      <c r="AU114" s="170"/>
      <c r="AV114" s="170"/>
      <c r="AW114" s="170"/>
      <c r="AX114" s="170"/>
      <c r="AY114" s="170"/>
      <c r="AZ114" s="170"/>
      <c r="BA114" s="170"/>
      <c r="BB114" s="170"/>
      <c r="BC114" s="170"/>
      <c r="BD114" s="170"/>
      <c r="BE114" s="170"/>
      <c r="BF114" s="170"/>
      <c r="BG114" s="170"/>
    </row>
    <row r="115" spans="1:71" ht="15" x14ac:dyDescent="0.2">
      <c r="A115" s="190" t="s">
        <v>307</v>
      </c>
      <c r="B115" s="191">
        <v>0</v>
      </c>
      <c r="C115" s="192">
        <v>0.33</v>
      </c>
      <c r="D115" s="192">
        <v>0.33</v>
      </c>
      <c r="E115" s="192">
        <v>0.34</v>
      </c>
      <c r="F115" s="191">
        <v>0</v>
      </c>
      <c r="G115" s="191">
        <v>0</v>
      </c>
      <c r="H115" s="191">
        <v>0</v>
      </c>
      <c r="I115" s="191">
        <v>0</v>
      </c>
      <c r="J115" s="191">
        <v>0</v>
      </c>
      <c r="K115" s="191">
        <v>0</v>
      </c>
      <c r="L115" s="191">
        <v>0</v>
      </c>
      <c r="M115" s="191">
        <v>0</v>
      </c>
      <c r="N115" s="191">
        <v>0</v>
      </c>
      <c r="O115" s="191">
        <v>0</v>
      </c>
      <c r="P115" s="191">
        <v>0</v>
      </c>
      <c r="Q115" s="191">
        <v>0</v>
      </c>
      <c r="R115" s="191">
        <v>0</v>
      </c>
      <c r="S115" s="191">
        <v>0</v>
      </c>
      <c r="T115" s="191">
        <v>0</v>
      </c>
      <c r="U115" s="191">
        <v>0</v>
      </c>
      <c r="V115" s="191">
        <v>0</v>
      </c>
      <c r="W115" s="191">
        <v>0</v>
      </c>
      <c r="X115" s="191">
        <v>0</v>
      </c>
      <c r="Y115" s="191">
        <v>0</v>
      </c>
      <c r="Z115" s="191">
        <v>0</v>
      </c>
      <c r="AA115" s="191">
        <v>0</v>
      </c>
      <c r="AB115" s="191">
        <v>0</v>
      </c>
      <c r="AC115" s="191">
        <v>0</v>
      </c>
      <c r="AD115" s="191">
        <v>0</v>
      </c>
      <c r="AE115" s="191">
        <v>0</v>
      </c>
      <c r="AF115" s="191">
        <v>0</v>
      </c>
      <c r="AG115" s="191">
        <v>0</v>
      </c>
      <c r="AH115" s="191">
        <v>0</v>
      </c>
      <c r="AI115" s="191">
        <v>0</v>
      </c>
      <c r="AJ115" s="191">
        <v>0</v>
      </c>
      <c r="AK115" s="191">
        <v>0</v>
      </c>
      <c r="AL115" s="191">
        <v>0</v>
      </c>
      <c r="AM115" s="191">
        <v>0</v>
      </c>
      <c r="AN115" s="191">
        <v>0</v>
      </c>
      <c r="AO115" s="191">
        <v>0</v>
      </c>
      <c r="AP115" s="191">
        <v>0</v>
      </c>
      <c r="AT115" s="170"/>
      <c r="AU115" s="170"/>
      <c r="AV115" s="170"/>
      <c r="AW115" s="170"/>
      <c r="AX115" s="170"/>
      <c r="AY115" s="170"/>
      <c r="AZ115" s="170"/>
      <c r="BA115" s="170"/>
      <c r="BB115" s="170"/>
      <c r="BC115" s="170"/>
      <c r="BD115" s="170"/>
      <c r="BE115" s="170"/>
      <c r="BF115" s="170"/>
      <c r="BG115" s="170"/>
    </row>
    <row r="116" spans="1:71" ht="12.75" x14ac:dyDescent="0.2">
      <c r="A116" s="181"/>
      <c r="B116" s="177"/>
      <c r="C116" s="177"/>
      <c r="D116" s="177"/>
      <c r="E116" s="177"/>
      <c r="F116" s="177"/>
      <c r="G116" s="177"/>
      <c r="H116" s="177"/>
      <c r="I116" s="177"/>
      <c r="J116" s="177"/>
      <c r="K116" s="177"/>
      <c r="L116" s="177"/>
      <c r="M116" s="177"/>
      <c r="N116" s="177"/>
      <c r="O116" s="177"/>
      <c r="P116" s="177"/>
      <c r="Q116" s="177"/>
      <c r="R116" s="177"/>
      <c r="S116" s="177"/>
      <c r="T116" s="177"/>
      <c r="U116" s="177"/>
      <c r="V116" s="177"/>
      <c r="W116" s="177"/>
      <c r="X116" s="177"/>
      <c r="Y116" s="177"/>
      <c r="Z116" s="177"/>
      <c r="AA116" s="177"/>
      <c r="AB116" s="177"/>
      <c r="AC116" s="177"/>
      <c r="AD116" s="177"/>
      <c r="AE116" s="177"/>
      <c r="AF116" s="177"/>
      <c r="AG116" s="177"/>
      <c r="AH116" s="177"/>
      <c r="AI116" s="177"/>
      <c r="AJ116" s="177"/>
      <c r="AK116" s="177"/>
      <c r="AL116" s="177"/>
      <c r="AM116" s="177"/>
      <c r="AN116" s="177"/>
      <c r="AO116" s="177"/>
      <c r="AP116" s="177"/>
      <c r="AT116" s="170"/>
      <c r="AU116" s="177"/>
      <c r="AV116" s="177"/>
      <c r="AW116" s="177"/>
      <c r="AX116" s="177"/>
      <c r="AY116" s="177"/>
      <c r="AZ116" s="177"/>
      <c r="BA116" s="177"/>
      <c r="BB116" s="177"/>
      <c r="BC116" s="177"/>
      <c r="BD116" s="177"/>
      <c r="BE116" s="177"/>
      <c r="BF116" s="177"/>
      <c r="BG116" s="177"/>
      <c r="BH116" s="177"/>
      <c r="BI116" s="177"/>
      <c r="BJ116" s="177"/>
      <c r="BK116" s="177"/>
      <c r="BL116" s="177"/>
      <c r="BM116" s="177"/>
      <c r="BN116" s="177"/>
      <c r="BO116" s="177"/>
      <c r="BP116" s="177"/>
      <c r="BQ116" s="177"/>
      <c r="BR116" s="177"/>
      <c r="BS116" s="177"/>
    </row>
    <row r="117" spans="1:71" ht="12.75" x14ac:dyDescent="0.2">
      <c r="A117" s="181"/>
      <c r="B117" s="177"/>
      <c r="C117" s="177"/>
      <c r="D117" s="177"/>
      <c r="E117" s="177"/>
      <c r="F117" s="177"/>
      <c r="G117" s="177"/>
      <c r="H117" s="177"/>
      <c r="I117" s="177"/>
      <c r="J117" s="177"/>
      <c r="K117" s="177"/>
      <c r="L117" s="177"/>
      <c r="M117" s="177"/>
      <c r="N117" s="177"/>
      <c r="O117" s="177"/>
      <c r="P117" s="177"/>
      <c r="Q117" s="177"/>
      <c r="R117" s="177"/>
      <c r="S117" s="177"/>
      <c r="T117" s="177"/>
      <c r="U117" s="177"/>
      <c r="V117" s="177"/>
      <c r="W117" s="177"/>
      <c r="X117" s="177"/>
      <c r="Y117" s="177"/>
      <c r="Z117" s="177"/>
      <c r="AA117" s="177"/>
      <c r="AB117" s="177"/>
      <c r="AC117" s="177"/>
      <c r="AD117" s="177"/>
      <c r="AE117" s="177"/>
      <c r="AF117" s="177"/>
      <c r="AG117" s="177"/>
      <c r="AH117" s="177"/>
      <c r="AI117" s="177"/>
      <c r="AJ117" s="177"/>
      <c r="AK117" s="177"/>
      <c r="AL117" s="177"/>
      <c r="AM117" s="177"/>
      <c r="AN117" s="177"/>
      <c r="AO117" s="177"/>
      <c r="AP117" s="177"/>
      <c r="AT117" s="170"/>
      <c r="AU117" s="177"/>
      <c r="AV117" s="177"/>
      <c r="AW117" s="177"/>
      <c r="AX117" s="177"/>
      <c r="AY117" s="177"/>
      <c r="AZ117" s="177"/>
      <c r="BA117" s="177"/>
      <c r="BB117" s="177"/>
      <c r="BC117" s="177"/>
      <c r="BD117" s="177"/>
      <c r="BE117" s="177"/>
      <c r="BF117" s="177"/>
      <c r="BG117" s="177"/>
      <c r="BH117" s="177"/>
      <c r="BI117" s="177"/>
      <c r="BJ117" s="177"/>
      <c r="BK117" s="177"/>
      <c r="BL117" s="177"/>
      <c r="BM117" s="177"/>
      <c r="BN117" s="177"/>
      <c r="BO117" s="177"/>
      <c r="BP117" s="177"/>
      <c r="BQ117" s="177"/>
      <c r="BR117" s="177"/>
      <c r="BS117" s="177"/>
    </row>
    <row r="118" spans="1:71" ht="12.75" x14ac:dyDescent="0.2">
      <c r="A118" s="182"/>
      <c r="B118" s="429" t="s">
        <v>308</v>
      </c>
      <c r="C118" s="430"/>
      <c r="D118" s="429" t="s">
        <v>309</v>
      </c>
      <c r="E118" s="430"/>
      <c r="F118" s="182"/>
      <c r="G118" s="182"/>
      <c r="H118" s="182"/>
      <c r="I118" s="182"/>
      <c r="J118" s="182"/>
      <c r="K118" s="177"/>
      <c r="L118" s="177"/>
      <c r="M118" s="177"/>
      <c r="N118" s="177"/>
      <c r="O118" s="177"/>
      <c r="P118" s="177"/>
      <c r="Q118" s="177"/>
      <c r="R118" s="177"/>
      <c r="S118" s="177"/>
      <c r="T118" s="177"/>
      <c r="U118" s="177"/>
      <c r="V118" s="177"/>
      <c r="W118" s="177"/>
      <c r="X118" s="177"/>
      <c r="Y118" s="177"/>
      <c r="Z118" s="177"/>
      <c r="AA118" s="177"/>
      <c r="AB118" s="177"/>
      <c r="AC118" s="177"/>
      <c r="AD118" s="177"/>
      <c r="AE118" s="177"/>
      <c r="AF118" s="177"/>
      <c r="AG118" s="177"/>
      <c r="AH118" s="177"/>
      <c r="AI118" s="177"/>
      <c r="AJ118" s="177"/>
      <c r="AK118" s="177"/>
      <c r="AL118" s="177"/>
      <c r="AM118" s="177"/>
      <c r="AN118" s="177"/>
      <c r="AO118" s="177"/>
      <c r="AP118" s="177"/>
      <c r="AT118" s="170"/>
      <c r="AU118" s="177"/>
      <c r="AV118" s="177"/>
      <c r="AW118" s="177"/>
      <c r="AX118" s="177"/>
      <c r="AY118" s="177"/>
      <c r="AZ118" s="177"/>
      <c r="BA118" s="177"/>
      <c r="BB118" s="177"/>
      <c r="BC118" s="177"/>
      <c r="BD118" s="177"/>
      <c r="BE118" s="177"/>
      <c r="BF118" s="177"/>
      <c r="BG118" s="177"/>
      <c r="BH118" s="177"/>
      <c r="BI118" s="177"/>
      <c r="BJ118" s="177"/>
      <c r="BK118" s="177"/>
      <c r="BL118" s="177"/>
      <c r="BM118" s="177"/>
      <c r="BN118" s="177"/>
      <c r="BO118" s="177"/>
      <c r="BP118" s="177"/>
      <c r="BQ118" s="177"/>
      <c r="BR118" s="177"/>
      <c r="BS118" s="177"/>
    </row>
    <row r="119" spans="1:71" ht="12.75" x14ac:dyDescent="0.2">
      <c r="A119" s="185" t="s">
        <v>310</v>
      </c>
      <c r="B119" s="193"/>
      <c r="C119" s="182" t="s">
        <v>311</v>
      </c>
      <c r="D119" s="193">
        <f>'3.1. паспорт Техсостояние ПС'!O27</f>
        <v>0</v>
      </c>
      <c r="E119" s="182" t="s">
        <v>311</v>
      </c>
      <c r="F119" s="182"/>
      <c r="G119" s="182"/>
      <c r="H119" s="182"/>
      <c r="I119" s="182"/>
      <c r="J119" s="182"/>
      <c r="K119" s="177"/>
      <c r="L119" s="177"/>
      <c r="M119" s="177"/>
      <c r="N119" s="177"/>
      <c r="O119" s="177"/>
      <c r="P119" s="177"/>
      <c r="Q119" s="177"/>
      <c r="R119" s="177"/>
      <c r="S119" s="177"/>
      <c r="T119" s="177"/>
      <c r="U119" s="177"/>
      <c r="V119" s="177"/>
      <c r="W119" s="177"/>
      <c r="X119" s="177"/>
      <c r="Y119" s="177"/>
      <c r="Z119" s="177"/>
      <c r="AA119" s="177"/>
      <c r="AB119" s="177"/>
      <c r="AC119" s="177"/>
      <c r="AD119" s="177"/>
      <c r="AE119" s="177"/>
      <c r="AF119" s="177"/>
      <c r="AG119" s="177"/>
      <c r="AH119" s="177"/>
      <c r="AI119" s="177"/>
      <c r="AJ119" s="177"/>
      <c r="AK119" s="177"/>
      <c r="AL119" s="177"/>
      <c r="AM119" s="177"/>
      <c r="AN119" s="177"/>
      <c r="AO119" s="177"/>
      <c r="AP119" s="177"/>
      <c r="AT119" s="170"/>
      <c r="AU119" s="177"/>
      <c r="AV119" s="177"/>
      <c r="AW119" s="177"/>
      <c r="AX119" s="177"/>
      <c r="AY119" s="177"/>
      <c r="AZ119" s="177"/>
      <c r="BA119" s="177"/>
      <c r="BB119" s="177"/>
      <c r="BC119" s="177"/>
      <c r="BD119" s="177"/>
      <c r="BE119" s="177"/>
      <c r="BF119" s="177"/>
      <c r="BG119" s="177"/>
      <c r="BH119" s="177"/>
      <c r="BI119" s="177"/>
      <c r="BJ119" s="177"/>
      <c r="BK119" s="177"/>
      <c r="BL119" s="177"/>
      <c r="BM119" s="177"/>
      <c r="BN119" s="177"/>
      <c r="BO119" s="177"/>
      <c r="BP119" s="177"/>
      <c r="BQ119" s="177"/>
      <c r="BR119" s="177"/>
      <c r="BS119" s="177"/>
    </row>
    <row r="120" spans="1:71" ht="12.75" x14ac:dyDescent="0.2">
      <c r="A120" s="185" t="s">
        <v>312</v>
      </c>
      <c r="B120" s="193"/>
      <c r="C120" s="182"/>
      <c r="D120" s="193">
        <v>7.3440000000000012</v>
      </c>
      <c r="E120" s="182" t="s">
        <v>313</v>
      </c>
      <c r="F120" s="182"/>
      <c r="G120" s="182"/>
      <c r="H120" s="182"/>
      <c r="I120" s="182"/>
      <c r="J120" s="182"/>
      <c r="K120" s="177"/>
      <c r="L120" s="177"/>
      <c r="M120" s="177"/>
      <c r="N120" s="177"/>
      <c r="O120" s="177"/>
      <c r="P120" s="177"/>
      <c r="Q120" s="177"/>
      <c r="R120" s="177"/>
      <c r="S120" s="177"/>
      <c r="T120" s="177"/>
      <c r="U120" s="177"/>
      <c r="V120" s="177"/>
      <c r="W120" s="177"/>
      <c r="X120" s="177"/>
      <c r="Y120" s="177"/>
      <c r="Z120" s="177"/>
      <c r="AA120" s="177"/>
      <c r="AB120" s="177"/>
      <c r="AC120" s="177"/>
      <c r="AD120" s="177"/>
      <c r="AE120" s="177"/>
      <c r="AF120" s="177"/>
      <c r="AG120" s="177"/>
      <c r="AH120" s="177"/>
      <c r="AI120" s="177"/>
      <c r="AJ120" s="177"/>
      <c r="AK120" s="177"/>
      <c r="AL120" s="177"/>
      <c r="AM120" s="177"/>
      <c r="AN120" s="177"/>
      <c r="AO120" s="177"/>
      <c r="AP120" s="177"/>
      <c r="AT120" s="170"/>
      <c r="AU120" s="177"/>
      <c r="AV120" s="177"/>
      <c r="AW120" s="177"/>
      <c r="AX120" s="177"/>
      <c r="AY120" s="177"/>
      <c r="AZ120" s="177"/>
      <c r="BA120" s="177"/>
      <c r="BB120" s="177"/>
      <c r="BC120" s="177"/>
      <c r="BD120" s="177"/>
      <c r="BE120" s="177"/>
      <c r="BF120" s="177"/>
      <c r="BG120" s="177"/>
      <c r="BH120" s="177"/>
      <c r="BI120" s="177"/>
      <c r="BJ120" s="177"/>
      <c r="BK120" s="177"/>
      <c r="BL120" s="177"/>
      <c r="BM120" s="177"/>
      <c r="BN120" s="177"/>
      <c r="BO120" s="177"/>
      <c r="BP120" s="177"/>
      <c r="BQ120" s="177"/>
      <c r="BR120" s="177"/>
      <c r="BS120" s="177"/>
    </row>
    <row r="121" spans="1:71" ht="25.5" x14ac:dyDescent="0.2">
      <c r="A121" s="185" t="s">
        <v>310</v>
      </c>
      <c r="B121" s="182">
        <f>$B$112*B119</f>
        <v>0</v>
      </c>
      <c r="C121" s="182" t="s">
        <v>314</v>
      </c>
      <c r="D121" s="182">
        <f>$B$112*D119</f>
        <v>0</v>
      </c>
      <c r="E121" s="182" t="s">
        <v>314</v>
      </c>
      <c r="F121" s="185" t="s">
        <v>315</v>
      </c>
      <c r="G121" s="182">
        <f>D119-B119</f>
        <v>0</v>
      </c>
      <c r="H121" s="182" t="s">
        <v>311</v>
      </c>
      <c r="I121" s="182">
        <f>$B$112*G121</f>
        <v>0</v>
      </c>
      <c r="J121" s="182" t="s">
        <v>314</v>
      </c>
      <c r="K121" s="177"/>
      <c r="L121" s="177"/>
      <c r="M121" s="177"/>
      <c r="N121" s="177"/>
      <c r="O121" s="177"/>
      <c r="P121" s="177"/>
      <c r="Q121" s="177"/>
      <c r="R121" s="177"/>
      <c r="S121" s="177"/>
      <c r="T121" s="177"/>
      <c r="U121" s="177"/>
      <c r="V121" s="177"/>
      <c r="W121" s="177"/>
      <c r="X121" s="177"/>
      <c r="Y121" s="177"/>
      <c r="Z121" s="177"/>
      <c r="AA121" s="177"/>
      <c r="AB121" s="177"/>
      <c r="AC121" s="177"/>
      <c r="AD121" s="177"/>
      <c r="AE121" s="177"/>
      <c r="AF121" s="177"/>
      <c r="AG121" s="177"/>
      <c r="AH121" s="177"/>
      <c r="AI121" s="177"/>
      <c r="AJ121" s="177"/>
      <c r="AK121" s="177"/>
      <c r="AL121" s="177"/>
      <c r="AM121" s="177"/>
      <c r="AN121" s="177"/>
      <c r="AO121" s="177"/>
      <c r="AP121" s="177"/>
      <c r="AT121" s="177"/>
      <c r="AU121" s="177"/>
      <c r="AV121" s="177"/>
      <c r="AW121" s="177"/>
      <c r="AX121" s="177"/>
      <c r="AY121" s="177"/>
      <c r="AZ121" s="177"/>
      <c r="BA121" s="177"/>
      <c r="BB121" s="177"/>
      <c r="BC121" s="177"/>
      <c r="BD121" s="177"/>
      <c r="BE121" s="177"/>
      <c r="BF121" s="177"/>
      <c r="BG121" s="177"/>
      <c r="BH121" s="177"/>
      <c r="BI121" s="177"/>
      <c r="BJ121" s="177"/>
      <c r="BK121" s="177"/>
      <c r="BL121" s="177"/>
      <c r="BM121" s="177"/>
      <c r="BN121" s="177"/>
      <c r="BO121" s="177"/>
      <c r="BP121" s="177"/>
      <c r="BQ121" s="177"/>
      <c r="BR121" s="177"/>
      <c r="BS121" s="177"/>
    </row>
    <row r="122" spans="1:71" ht="25.5" x14ac:dyDescent="0.2">
      <c r="A122" s="182"/>
      <c r="B122" s="182"/>
      <c r="C122" s="182"/>
      <c r="D122" s="182"/>
      <c r="E122" s="182"/>
      <c r="F122" s="185" t="s">
        <v>316</v>
      </c>
      <c r="G122" s="182">
        <f>I122/$B$112</f>
        <v>0</v>
      </c>
      <c r="H122" s="182" t="s">
        <v>311</v>
      </c>
      <c r="I122" s="193"/>
      <c r="J122" s="182" t="s">
        <v>314</v>
      </c>
      <c r="K122" s="177"/>
      <c r="L122" s="177"/>
      <c r="M122" s="177"/>
      <c r="N122" s="177"/>
      <c r="O122" s="177"/>
      <c r="P122" s="177"/>
      <c r="Q122" s="177"/>
      <c r="R122" s="177"/>
      <c r="S122" s="177"/>
      <c r="T122" s="177"/>
      <c r="U122" s="177"/>
      <c r="V122" s="177"/>
      <c r="W122" s="177"/>
      <c r="X122" s="177"/>
      <c r="Y122" s="177"/>
      <c r="Z122" s="177"/>
      <c r="AA122" s="177"/>
      <c r="AB122" s="177"/>
      <c r="AC122" s="177"/>
      <c r="AD122" s="177"/>
      <c r="AE122" s="177"/>
      <c r="AF122" s="177"/>
      <c r="AG122" s="177"/>
      <c r="AH122" s="177"/>
      <c r="AI122" s="177"/>
      <c r="AJ122" s="177"/>
      <c r="AK122" s="177"/>
      <c r="AL122" s="177"/>
      <c r="AM122" s="177"/>
      <c r="AN122" s="177"/>
      <c r="AO122" s="177"/>
      <c r="AP122" s="177"/>
      <c r="AT122" s="177"/>
      <c r="AU122" s="177"/>
      <c r="AV122" s="177"/>
      <c r="AW122" s="177"/>
      <c r="AX122" s="177"/>
      <c r="AY122" s="177"/>
      <c r="AZ122" s="177"/>
      <c r="BA122" s="177"/>
      <c r="BB122" s="177"/>
      <c r="BC122" s="177"/>
      <c r="BD122" s="177"/>
      <c r="BE122" s="177"/>
      <c r="BF122" s="177"/>
      <c r="BG122" s="177"/>
      <c r="BH122" s="177"/>
      <c r="BI122" s="177"/>
      <c r="BJ122" s="177"/>
      <c r="BK122" s="177"/>
      <c r="BL122" s="177"/>
      <c r="BM122" s="177"/>
      <c r="BN122" s="177"/>
      <c r="BO122" s="177"/>
      <c r="BP122" s="177"/>
      <c r="BQ122" s="177"/>
      <c r="BR122" s="177"/>
      <c r="BS122" s="177"/>
    </row>
    <row r="123" spans="1:71" ht="38.25" x14ac:dyDescent="0.2">
      <c r="A123" s="194"/>
      <c r="B123" s="195"/>
      <c r="C123" s="195"/>
      <c r="D123" s="195"/>
      <c r="E123" s="195"/>
      <c r="F123" s="196" t="s">
        <v>317</v>
      </c>
      <c r="G123" s="182">
        <f>G121</f>
        <v>0</v>
      </c>
      <c r="H123" s="182" t="s">
        <v>311</v>
      </c>
      <c r="I123" s="188">
        <f>I121</f>
        <v>0</v>
      </c>
      <c r="J123" s="182" t="s">
        <v>314</v>
      </c>
      <c r="K123" s="177"/>
      <c r="L123" s="177"/>
      <c r="M123" s="177"/>
      <c r="N123" s="177"/>
      <c r="O123" s="177"/>
      <c r="P123" s="177"/>
      <c r="Q123" s="177"/>
      <c r="R123" s="177"/>
      <c r="S123" s="177"/>
      <c r="T123" s="177"/>
      <c r="U123" s="177"/>
      <c r="V123" s="177"/>
      <c r="W123" s="177"/>
      <c r="X123" s="177"/>
      <c r="Y123" s="177"/>
      <c r="Z123" s="177"/>
      <c r="AA123" s="177"/>
      <c r="AB123" s="177"/>
      <c r="AC123" s="177"/>
      <c r="AD123" s="177"/>
      <c r="AE123" s="177"/>
      <c r="AF123" s="177"/>
      <c r="AG123" s="177"/>
      <c r="AH123" s="177"/>
      <c r="AI123" s="177"/>
      <c r="AJ123" s="177"/>
      <c r="AK123" s="177"/>
      <c r="AL123" s="177"/>
      <c r="AM123" s="177"/>
      <c r="AN123" s="177"/>
      <c r="AO123" s="177"/>
      <c r="AP123" s="177"/>
      <c r="AT123" s="177"/>
      <c r="AU123" s="177"/>
      <c r="AV123" s="177"/>
      <c r="AW123" s="177"/>
      <c r="AX123" s="177"/>
      <c r="AY123" s="177"/>
      <c r="AZ123" s="177"/>
      <c r="BA123" s="177"/>
      <c r="BB123" s="177"/>
      <c r="BC123" s="177"/>
      <c r="BD123" s="177"/>
      <c r="BE123" s="177"/>
      <c r="BF123" s="177"/>
      <c r="BG123" s="177"/>
      <c r="BH123" s="177"/>
      <c r="BI123" s="177"/>
      <c r="BJ123" s="177"/>
      <c r="BK123" s="177"/>
      <c r="BL123" s="177"/>
      <c r="BM123" s="177"/>
      <c r="BN123" s="177"/>
      <c r="BO123" s="177"/>
      <c r="BP123" s="177"/>
      <c r="BQ123" s="177"/>
      <c r="BR123" s="177"/>
      <c r="BS123" s="177"/>
    </row>
    <row r="124" spans="1:71" ht="12.75" x14ac:dyDescent="0.2">
      <c r="A124" s="197"/>
      <c r="B124" s="89"/>
      <c r="C124" s="177"/>
      <c r="D124" s="177"/>
      <c r="E124" s="177"/>
      <c r="F124" s="177"/>
      <c r="G124" s="177"/>
      <c r="H124" s="177"/>
      <c r="I124" s="177"/>
      <c r="J124" s="177"/>
      <c r="K124" s="177"/>
      <c r="L124" s="177"/>
      <c r="M124" s="177"/>
      <c r="N124" s="177"/>
      <c r="O124" s="177"/>
      <c r="P124" s="177"/>
      <c r="Q124" s="177"/>
      <c r="R124" s="177"/>
      <c r="S124" s="177"/>
      <c r="T124" s="177"/>
      <c r="U124" s="177"/>
      <c r="V124" s="177"/>
      <c r="W124" s="177"/>
      <c r="X124" s="177"/>
      <c r="Y124" s="177"/>
      <c r="Z124" s="177"/>
      <c r="AA124" s="177"/>
      <c r="AB124" s="177"/>
      <c r="AC124" s="177"/>
      <c r="AD124" s="177"/>
      <c r="AE124" s="177"/>
      <c r="AF124" s="177"/>
      <c r="AG124" s="177"/>
      <c r="AH124" s="177"/>
      <c r="AI124" s="177"/>
      <c r="AJ124" s="177"/>
      <c r="AK124" s="177"/>
      <c r="AL124" s="177"/>
      <c r="AM124" s="177"/>
      <c r="AN124" s="177"/>
      <c r="AO124" s="177"/>
      <c r="AP124" s="177"/>
      <c r="AT124" s="177"/>
      <c r="AU124" s="177"/>
      <c r="AV124" s="177"/>
      <c r="AW124" s="177"/>
      <c r="AX124" s="177"/>
      <c r="AY124" s="177"/>
      <c r="AZ124" s="177"/>
      <c r="BA124" s="177"/>
      <c r="BB124" s="177"/>
      <c r="BC124" s="177"/>
      <c r="BD124" s="177"/>
      <c r="BE124" s="177"/>
      <c r="BF124" s="177"/>
      <c r="BG124" s="177"/>
      <c r="BH124" s="177"/>
      <c r="BI124" s="177"/>
      <c r="BJ124" s="177"/>
      <c r="BK124" s="177"/>
      <c r="BL124" s="177"/>
      <c r="BM124" s="177"/>
      <c r="BN124" s="177"/>
      <c r="BO124" s="177"/>
      <c r="BP124" s="177"/>
      <c r="BQ124" s="177"/>
      <c r="BR124" s="177"/>
      <c r="BS124" s="177"/>
    </row>
    <row r="125" spans="1:71" x14ac:dyDescent="0.2">
      <c r="A125" s="198" t="s">
        <v>318</v>
      </c>
      <c r="B125" s="199">
        <f>'6.2. Паспорт фин осв ввод '!J24</f>
        <v>2.4572052000000002</v>
      </c>
      <c r="C125" s="89"/>
      <c r="D125" s="431" t="s">
        <v>231</v>
      </c>
      <c r="E125" s="200" t="s">
        <v>142</v>
      </c>
      <c r="F125" s="201">
        <v>35</v>
      </c>
      <c r="G125" s="432" t="s">
        <v>319</v>
      </c>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row>
    <row r="126" spans="1:71" x14ac:dyDescent="0.2">
      <c r="A126" s="198" t="s">
        <v>231</v>
      </c>
      <c r="B126" s="202">
        <v>35</v>
      </c>
      <c r="C126" s="89"/>
      <c r="D126" s="431"/>
      <c r="E126" s="200" t="s">
        <v>320</v>
      </c>
      <c r="F126" s="201">
        <v>30</v>
      </c>
      <c r="G126" s="432"/>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row>
    <row r="127" spans="1:71" x14ac:dyDescent="0.2">
      <c r="A127" s="198" t="s">
        <v>321</v>
      </c>
      <c r="B127" s="202"/>
      <c r="C127" s="203" t="s">
        <v>322</v>
      </c>
      <c r="D127" s="431"/>
      <c r="E127" s="200" t="s">
        <v>323</v>
      </c>
      <c r="F127" s="201">
        <v>30</v>
      </c>
      <c r="G127" s="432"/>
      <c r="H127" s="89"/>
      <c r="I127" s="89"/>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89"/>
      <c r="AK127" s="89"/>
      <c r="AL127" s="89"/>
      <c r="AM127" s="89"/>
      <c r="AN127" s="89"/>
      <c r="AO127" s="89"/>
      <c r="AP127" s="89"/>
      <c r="AQ127" s="89"/>
      <c r="AR127" s="89"/>
      <c r="AS127" s="89"/>
    </row>
    <row r="128" spans="1:71" x14ac:dyDescent="0.2">
      <c r="A128" s="204"/>
      <c r="B128" s="205"/>
      <c r="C128" s="203"/>
      <c r="D128" s="431"/>
      <c r="E128" s="200" t="s">
        <v>324</v>
      </c>
      <c r="F128" s="201">
        <v>30</v>
      </c>
      <c r="G128" s="432"/>
      <c r="H128" s="89"/>
      <c r="I128" s="89"/>
      <c r="J128" s="89"/>
      <c r="K128" s="89"/>
      <c r="L128" s="89"/>
      <c r="M128" s="89"/>
      <c r="N128" s="89"/>
      <c r="O128" s="89"/>
      <c r="P128" s="89"/>
      <c r="Q128" s="89"/>
      <c r="R128" s="89"/>
      <c r="S128" s="89"/>
      <c r="T128" s="89"/>
      <c r="U128" s="89"/>
      <c r="V128" s="89"/>
      <c r="W128" s="89"/>
      <c r="X128" s="89"/>
      <c r="Y128" s="89"/>
      <c r="Z128" s="89"/>
      <c r="AA128" s="89"/>
      <c r="AB128" s="89"/>
      <c r="AC128" s="89"/>
      <c r="AD128" s="89"/>
      <c r="AE128" s="89"/>
      <c r="AF128" s="89"/>
      <c r="AG128" s="89"/>
      <c r="AH128" s="89"/>
      <c r="AI128" s="89"/>
      <c r="AJ128" s="89"/>
      <c r="AK128" s="89"/>
      <c r="AL128" s="89"/>
      <c r="AM128" s="89"/>
      <c r="AN128" s="89"/>
      <c r="AO128" s="89"/>
      <c r="AP128" s="89"/>
      <c r="AQ128" s="89"/>
      <c r="AR128" s="89"/>
      <c r="AS128" s="89"/>
    </row>
    <row r="129" spans="1:51" ht="12.75" x14ac:dyDescent="0.2">
      <c r="A129" s="198" t="s">
        <v>325</v>
      </c>
      <c r="B129" s="206">
        <f>$B$125*1000*1000</f>
        <v>2457205.2000000002</v>
      </c>
      <c r="C129" s="89"/>
      <c r="D129" s="89"/>
      <c r="E129" s="89"/>
      <c r="F129" s="89"/>
      <c r="G129" s="89"/>
      <c r="H129" s="89"/>
      <c r="I129" s="89"/>
      <c r="J129" s="89"/>
      <c r="K129" s="89"/>
      <c r="L129" s="89"/>
      <c r="M129" s="89"/>
      <c r="N129" s="89"/>
      <c r="O129" s="89"/>
      <c r="P129" s="89"/>
      <c r="Q129" s="89"/>
      <c r="R129" s="89"/>
      <c r="S129" s="89"/>
      <c r="T129" s="89"/>
      <c r="U129" s="89"/>
      <c r="V129" s="89"/>
      <c r="W129" s="89"/>
      <c r="X129" s="89"/>
      <c r="Y129" s="89"/>
      <c r="Z129" s="89"/>
      <c r="AA129" s="89"/>
      <c r="AB129" s="89"/>
      <c r="AC129" s="89"/>
      <c r="AD129" s="89"/>
      <c r="AE129" s="89"/>
      <c r="AF129" s="89"/>
      <c r="AG129" s="89"/>
      <c r="AH129" s="89"/>
      <c r="AI129" s="89"/>
      <c r="AJ129" s="89"/>
      <c r="AK129" s="89"/>
      <c r="AL129" s="89"/>
      <c r="AM129" s="89"/>
      <c r="AN129" s="89"/>
      <c r="AO129" s="89"/>
      <c r="AP129" s="89"/>
      <c r="AQ129" s="89"/>
      <c r="AR129" s="89"/>
      <c r="AS129" s="89"/>
    </row>
    <row r="130" spans="1:51" ht="12.75" x14ac:dyDescent="0.2">
      <c r="A130" s="198" t="s">
        <v>326</v>
      </c>
      <c r="B130" s="207">
        <v>0.03</v>
      </c>
      <c r="C130" s="89"/>
      <c r="D130" s="89"/>
      <c r="E130" s="89"/>
      <c r="F130" s="89"/>
      <c r="G130" s="89"/>
      <c r="H130" s="89"/>
      <c r="I130" s="89"/>
      <c r="J130" s="89"/>
      <c r="K130" s="89"/>
      <c r="L130" s="89"/>
      <c r="M130" s="89"/>
      <c r="N130" s="89"/>
      <c r="O130" s="89"/>
      <c r="P130" s="89"/>
      <c r="Q130" s="89"/>
      <c r="R130" s="89"/>
      <c r="S130" s="89"/>
      <c r="T130" s="89"/>
      <c r="U130" s="89"/>
      <c r="V130" s="89"/>
      <c r="W130" s="89"/>
      <c r="X130" s="89"/>
      <c r="Y130" s="89"/>
      <c r="Z130" s="89"/>
      <c r="AA130" s="89"/>
      <c r="AB130" s="89"/>
      <c r="AC130" s="89"/>
      <c r="AD130" s="89"/>
      <c r="AE130" s="89"/>
      <c r="AF130" s="89"/>
      <c r="AG130" s="89"/>
      <c r="AH130" s="89"/>
      <c r="AI130" s="89"/>
      <c r="AJ130" s="89"/>
      <c r="AK130" s="89"/>
      <c r="AL130" s="89"/>
      <c r="AM130" s="89"/>
      <c r="AN130" s="89"/>
      <c r="AO130" s="89"/>
      <c r="AP130" s="89"/>
      <c r="AQ130" s="89"/>
      <c r="AR130" s="89"/>
      <c r="AS130" s="89"/>
    </row>
    <row r="131" spans="1:51" ht="12.75" x14ac:dyDescent="0.2">
      <c r="A131" s="197"/>
      <c r="B131" s="208"/>
      <c r="C131" s="89"/>
      <c r="D131" s="89"/>
      <c r="E131" s="89"/>
      <c r="F131" s="89"/>
      <c r="G131" s="89"/>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c r="AE131" s="89"/>
      <c r="AF131" s="89"/>
      <c r="AG131" s="89"/>
      <c r="AH131" s="89"/>
      <c r="AI131" s="89"/>
      <c r="AJ131" s="89"/>
      <c r="AK131" s="89"/>
      <c r="AL131" s="89"/>
      <c r="AM131" s="89"/>
      <c r="AN131" s="89"/>
      <c r="AO131" s="89"/>
      <c r="AP131" s="89"/>
      <c r="AQ131" s="89"/>
      <c r="AR131" s="89"/>
      <c r="AS131" s="89"/>
    </row>
    <row r="132" spans="1:51" ht="12.75" x14ac:dyDescent="0.2">
      <c r="A132" s="198" t="s">
        <v>327</v>
      </c>
      <c r="B132" s="209">
        <v>0.1371</v>
      </c>
      <c r="C132" s="89"/>
      <c r="D132" s="89"/>
      <c r="E132" s="89"/>
      <c r="F132" s="89"/>
      <c r="G132" s="89"/>
      <c r="H132" s="89"/>
      <c r="I132" s="89"/>
      <c r="J132" s="89"/>
      <c r="K132" s="89"/>
      <c r="L132" s="89"/>
      <c r="M132" s="89"/>
      <c r="N132" s="89"/>
      <c r="O132" s="89"/>
      <c r="P132" s="89"/>
      <c r="Q132" s="89"/>
      <c r="R132" s="89"/>
      <c r="S132" s="89"/>
      <c r="T132" s="89"/>
      <c r="U132" s="89"/>
      <c r="V132" s="89"/>
      <c r="W132" s="89"/>
      <c r="X132" s="89"/>
      <c r="Y132" s="89"/>
      <c r="Z132" s="89"/>
      <c r="AA132" s="89"/>
      <c r="AB132" s="89"/>
      <c r="AC132" s="89"/>
      <c r="AD132" s="89"/>
      <c r="AE132" s="89"/>
      <c r="AF132" s="89"/>
      <c r="AG132" s="89"/>
      <c r="AH132" s="89"/>
      <c r="AI132" s="89"/>
      <c r="AJ132" s="89"/>
      <c r="AK132" s="89"/>
      <c r="AL132" s="89"/>
      <c r="AM132" s="89"/>
      <c r="AN132" s="89"/>
      <c r="AO132" s="89"/>
      <c r="AP132" s="89"/>
      <c r="AQ132" s="89"/>
      <c r="AR132" s="89"/>
      <c r="AS132" s="89"/>
    </row>
    <row r="133" spans="1:51" x14ac:dyDescent="0.2">
      <c r="A133" s="210"/>
      <c r="B133" s="211"/>
      <c r="C133" s="89"/>
      <c r="D133" s="89"/>
      <c r="E133" s="89"/>
      <c r="F133" s="89"/>
      <c r="G133" s="89"/>
      <c r="H133" s="89"/>
      <c r="I133" s="89"/>
      <c r="J133" s="89"/>
      <c r="K133" s="89"/>
      <c r="L133" s="89"/>
      <c r="M133" s="89"/>
      <c r="N133" s="89"/>
      <c r="O133" s="89"/>
      <c r="P133" s="89"/>
      <c r="Q133" s="89"/>
      <c r="R133" s="89"/>
      <c r="S133" s="89"/>
      <c r="T133" s="89"/>
      <c r="U133" s="89"/>
      <c r="V133" s="89"/>
      <c r="W133" s="89"/>
      <c r="X133" s="89"/>
      <c r="Y133" s="89"/>
      <c r="Z133" s="89"/>
      <c r="AA133" s="89"/>
      <c r="AB133" s="89"/>
      <c r="AC133" s="89"/>
      <c r="AD133" s="89"/>
      <c r="AE133" s="89"/>
      <c r="AF133" s="89"/>
      <c r="AG133" s="89"/>
      <c r="AH133" s="89"/>
      <c r="AI133" s="89"/>
      <c r="AJ133" s="89"/>
      <c r="AK133" s="89"/>
      <c r="AL133" s="89"/>
      <c r="AM133" s="89"/>
      <c r="AN133" s="89"/>
      <c r="AO133" s="89"/>
      <c r="AP133" s="89"/>
      <c r="AQ133" s="89"/>
      <c r="AR133" s="89"/>
      <c r="AS133" s="89"/>
    </row>
    <row r="134" spans="1:51" x14ac:dyDescent="0.2">
      <c r="A134" s="351"/>
      <c r="B134" s="352">
        <v>2024</v>
      </c>
      <c r="C134" s="352">
        <v>2025</v>
      </c>
      <c r="D134" s="352">
        <v>2026</v>
      </c>
      <c r="E134" s="352">
        <v>2027</v>
      </c>
      <c r="F134" s="352">
        <v>2028</v>
      </c>
      <c r="G134" s="352">
        <v>2029</v>
      </c>
      <c r="H134" s="352">
        <v>2030</v>
      </c>
      <c r="I134" s="89"/>
      <c r="J134" s="89"/>
      <c r="K134" s="89"/>
      <c r="L134" s="89"/>
      <c r="M134" s="89"/>
      <c r="N134" s="89"/>
      <c r="O134" s="89"/>
      <c r="P134" s="89"/>
      <c r="Q134" s="89"/>
      <c r="R134" s="89"/>
      <c r="S134" s="89"/>
      <c r="T134" s="89"/>
      <c r="U134" s="89"/>
      <c r="V134" s="89"/>
      <c r="W134" s="89"/>
      <c r="X134" s="89"/>
      <c r="Y134" s="89"/>
      <c r="Z134" s="89"/>
      <c r="AA134" s="89"/>
      <c r="AB134" s="89"/>
      <c r="AC134" s="89"/>
      <c r="AD134" s="89"/>
      <c r="AE134" s="89"/>
      <c r="AF134" s="89"/>
      <c r="AG134" s="89"/>
      <c r="AH134" s="89"/>
      <c r="AI134" s="89"/>
      <c r="AJ134" s="89"/>
      <c r="AK134" s="89"/>
      <c r="AL134" s="89"/>
      <c r="AM134" s="89"/>
      <c r="AN134" s="89"/>
      <c r="AO134" s="89"/>
      <c r="AP134" s="89"/>
      <c r="AQ134" s="89"/>
      <c r="AR134" s="89"/>
      <c r="AS134" s="89"/>
    </row>
    <row r="135" spans="1:51" ht="12.75" x14ac:dyDescent="0.2">
      <c r="A135" s="353" t="s">
        <v>328</v>
      </c>
      <c r="B135" s="354">
        <v>2449.0500000000002</v>
      </c>
      <c r="C135" s="355">
        <v>2769.1203235763874</v>
      </c>
      <c r="D135" s="355">
        <v>3093.1622627317265</v>
      </c>
      <c r="E135" s="355">
        <v>3737.7509009779374</v>
      </c>
      <c r="F135" s="355">
        <v>4217.4593621602853</v>
      </c>
      <c r="G135" s="355">
        <v>4535.9042897605668</v>
      </c>
      <c r="H135" s="355">
        <v>4737.8803336830961</v>
      </c>
      <c r="I135" s="89"/>
      <c r="J135" s="89"/>
      <c r="K135" s="89"/>
      <c r="L135" s="89"/>
      <c r="M135" s="89"/>
      <c r="N135" s="89"/>
      <c r="O135" s="89"/>
      <c r="P135" s="89"/>
      <c r="Q135" s="89"/>
      <c r="R135" s="89"/>
      <c r="S135" s="89"/>
      <c r="T135" s="89"/>
      <c r="U135" s="89"/>
      <c r="V135" s="89"/>
      <c r="W135" s="89"/>
      <c r="X135" s="89"/>
      <c r="Y135" s="89"/>
      <c r="Z135" s="89"/>
      <c r="AA135" s="89"/>
      <c r="AB135" s="89"/>
      <c r="AC135" s="89"/>
      <c r="AD135" s="89"/>
      <c r="AE135" s="89"/>
      <c r="AF135" s="89"/>
      <c r="AG135" s="89"/>
      <c r="AH135" s="89"/>
      <c r="AI135" s="89"/>
      <c r="AJ135" s="89"/>
      <c r="AK135" s="89"/>
      <c r="AL135" s="89"/>
      <c r="AM135" s="89"/>
      <c r="AN135" s="89"/>
      <c r="AO135" s="89"/>
      <c r="AP135" s="89"/>
      <c r="AQ135" s="89"/>
      <c r="AR135" s="89"/>
      <c r="AS135" s="89"/>
    </row>
    <row r="136" spans="1:51" ht="12.75" x14ac:dyDescent="0.2">
      <c r="A136" s="197"/>
      <c r="B136" s="89"/>
      <c r="C136" s="89"/>
      <c r="D136" s="89"/>
      <c r="E136" s="89"/>
      <c r="F136" s="89"/>
      <c r="G136" s="89"/>
      <c r="H136" s="89"/>
      <c r="I136" s="89"/>
      <c r="J136" s="89"/>
      <c r="K136" s="89"/>
      <c r="L136" s="89"/>
      <c r="M136" s="89"/>
      <c r="N136" s="89"/>
      <c r="O136" s="89"/>
      <c r="P136" s="89"/>
      <c r="Q136" s="89"/>
      <c r="R136" s="89"/>
      <c r="S136" s="89"/>
      <c r="T136" s="89"/>
      <c r="U136" s="89"/>
      <c r="V136" s="89"/>
      <c r="W136" s="89"/>
      <c r="X136" s="89"/>
      <c r="Y136" s="89"/>
      <c r="Z136" s="89"/>
      <c r="AA136" s="89"/>
      <c r="AB136" s="89"/>
      <c r="AC136" s="89"/>
      <c r="AD136" s="89"/>
      <c r="AE136" s="89"/>
      <c r="AF136" s="89"/>
      <c r="AG136" s="89"/>
      <c r="AH136" s="89"/>
      <c r="AI136" s="89"/>
      <c r="AJ136" s="89"/>
      <c r="AK136" s="89"/>
      <c r="AL136" s="89"/>
      <c r="AM136" s="89"/>
      <c r="AN136" s="89"/>
      <c r="AO136" s="89"/>
      <c r="AP136" s="89"/>
      <c r="AQ136" s="89"/>
      <c r="AR136" s="89"/>
      <c r="AS136" s="89"/>
    </row>
    <row r="137" spans="1:51" x14ac:dyDescent="0.2">
      <c r="A137" s="198" t="s">
        <v>329</v>
      </c>
      <c r="C137" s="89"/>
      <c r="D137" s="89"/>
      <c r="E137" s="89"/>
      <c r="F137" s="89"/>
      <c r="G137" s="89"/>
      <c r="H137" s="89"/>
      <c r="I137" s="89"/>
      <c r="J137" s="89"/>
      <c r="K137" s="89"/>
      <c r="L137" s="89"/>
      <c r="M137" s="89"/>
      <c r="N137" s="89"/>
      <c r="O137" s="89"/>
      <c r="P137" s="89"/>
      <c r="Q137" s="89"/>
      <c r="R137" s="89"/>
      <c r="S137" s="89"/>
      <c r="T137" s="89"/>
      <c r="U137" s="89"/>
      <c r="V137" s="89"/>
      <c r="W137" s="89"/>
      <c r="X137" s="89"/>
      <c r="Y137" s="89"/>
      <c r="Z137" s="89"/>
      <c r="AA137" s="89"/>
      <c r="AB137" s="89"/>
      <c r="AC137" s="89"/>
      <c r="AD137" s="89"/>
      <c r="AE137" s="89"/>
      <c r="AF137" s="89"/>
      <c r="AG137" s="89"/>
      <c r="AH137" s="89"/>
      <c r="AI137" s="89"/>
      <c r="AJ137" s="89"/>
      <c r="AK137" s="89"/>
      <c r="AL137" s="89"/>
      <c r="AM137" s="89"/>
      <c r="AN137" s="89"/>
      <c r="AO137" s="89"/>
      <c r="AP137" s="89"/>
      <c r="AQ137" s="89"/>
      <c r="AR137" s="89"/>
      <c r="AS137" s="89"/>
    </row>
    <row r="138" spans="1:51" ht="12.75" x14ac:dyDescent="0.2">
      <c r="A138" s="198"/>
      <c r="B138" s="212">
        <v>2024</v>
      </c>
      <c r="C138" s="212">
        <f>B138+1</f>
        <v>2025</v>
      </c>
      <c r="D138" s="212">
        <f t="shared" ref="D138:AY138" si="42">C138+1</f>
        <v>2026</v>
      </c>
      <c r="E138" s="212">
        <f t="shared" si="42"/>
        <v>2027</v>
      </c>
      <c r="F138" s="212">
        <f t="shared" si="42"/>
        <v>2028</v>
      </c>
      <c r="G138" s="212">
        <f t="shared" si="42"/>
        <v>2029</v>
      </c>
      <c r="H138" s="212">
        <f t="shared" si="42"/>
        <v>2030</v>
      </c>
      <c r="I138" s="212">
        <f t="shared" si="42"/>
        <v>2031</v>
      </c>
      <c r="J138" s="212">
        <f t="shared" si="42"/>
        <v>2032</v>
      </c>
      <c r="K138" s="212">
        <f t="shared" si="42"/>
        <v>2033</v>
      </c>
      <c r="L138" s="212">
        <f t="shared" si="42"/>
        <v>2034</v>
      </c>
      <c r="M138" s="212">
        <f t="shared" si="42"/>
        <v>2035</v>
      </c>
      <c r="N138" s="212">
        <f t="shared" si="42"/>
        <v>2036</v>
      </c>
      <c r="O138" s="212">
        <f t="shared" si="42"/>
        <v>2037</v>
      </c>
      <c r="P138" s="212">
        <f t="shared" si="42"/>
        <v>2038</v>
      </c>
      <c r="Q138" s="212">
        <f t="shared" si="42"/>
        <v>2039</v>
      </c>
      <c r="R138" s="212">
        <f t="shared" si="42"/>
        <v>2040</v>
      </c>
      <c r="S138" s="212">
        <f t="shared" si="42"/>
        <v>2041</v>
      </c>
      <c r="T138" s="212">
        <f t="shared" si="42"/>
        <v>2042</v>
      </c>
      <c r="U138" s="212">
        <f t="shared" si="42"/>
        <v>2043</v>
      </c>
      <c r="V138" s="212">
        <f t="shared" si="42"/>
        <v>2044</v>
      </c>
      <c r="W138" s="212">
        <f t="shared" si="42"/>
        <v>2045</v>
      </c>
      <c r="X138" s="212">
        <f t="shared" si="42"/>
        <v>2046</v>
      </c>
      <c r="Y138" s="212">
        <f t="shared" si="42"/>
        <v>2047</v>
      </c>
      <c r="Z138" s="212">
        <f t="shared" si="42"/>
        <v>2048</v>
      </c>
      <c r="AA138" s="212">
        <f t="shared" si="42"/>
        <v>2049</v>
      </c>
      <c r="AB138" s="212">
        <f t="shared" si="42"/>
        <v>2050</v>
      </c>
      <c r="AC138" s="212">
        <f t="shared" si="42"/>
        <v>2051</v>
      </c>
      <c r="AD138" s="212">
        <f t="shared" si="42"/>
        <v>2052</v>
      </c>
      <c r="AE138" s="212">
        <f t="shared" si="42"/>
        <v>2053</v>
      </c>
      <c r="AF138" s="212">
        <f t="shared" si="42"/>
        <v>2054</v>
      </c>
      <c r="AG138" s="212">
        <f t="shared" si="42"/>
        <v>2055</v>
      </c>
      <c r="AH138" s="212">
        <f t="shared" si="42"/>
        <v>2056</v>
      </c>
      <c r="AI138" s="212">
        <f t="shared" si="42"/>
        <v>2057</v>
      </c>
      <c r="AJ138" s="212">
        <f t="shared" si="42"/>
        <v>2058</v>
      </c>
      <c r="AK138" s="212">
        <f t="shared" si="42"/>
        <v>2059</v>
      </c>
      <c r="AL138" s="212">
        <f t="shared" si="42"/>
        <v>2060</v>
      </c>
      <c r="AM138" s="212">
        <f t="shared" si="42"/>
        <v>2061</v>
      </c>
      <c r="AN138" s="212">
        <f t="shared" si="42"/>
        <v>2062</v>
      </c>
      <c r="AO138" s="212">
        <f t="shared" si="42"/>
        <v>2063</v>
      </c>
      <c r="AP138" s="212">
        <f t="shared" si="42"/>
        <v>2064</v>
      </c>
      <c r="AQ138" s="212">
        <f t="shared" si="42"/>
        <v>2065</v>
      </c>
      <c r="AR138" s="212">
        <f t="shared" si="42"/>
        <v>2066</v>
      </c>
      <c r="AS138" s="212">
        <f t="shared" si="42"/>
        <v>2067</v>
      </c>
      <c r="AT138" s="212">
        <f t="shared" si="42"/>
        <v>2068</v>
      </c>
      <c r="AU138" s="212">
        <f t="shared" si="42"/>
        <v>2069</v>
      </c>
      <c r="AV138" s="212">
        <f t="shared" si="42"/>
        <v>2070</v>
      </c>
      <c r="AW138" s="212">
        <f t="shared" si="42"/>
        <v>2071</v>
      </c>
      <c r="AX138" s="212">
        <f t="shared" si="42"/>
        <v>2072</v>
      </c>
      <c r="AY138" s="212">
        <f t="shared" si="42"/>
        <v>2073</v>
      </c>
    </row>
    <row r="139" spans="1:51" ht="12.75" x14ac:dyDescent="0.2">
      <c r="A139" s="198" t="s">
        <v>330</v>
      </c>
      <c r="B139" s="356">
        <v>8.1000000000000003E-2</v>
      </c>
      <c r="C139" s="356">
        <v>7.3999999999999996E-2</v>
      </c>
      <c r="D139" s="356">
        <v>5.5E-2</v>
      </c>
      <c r="E139" s="356">
        <v>4.1000000000000002E-2</v>
      </c>
      <c r="F139" s="356">
        <v>4.1000000000000002E-2</v>
      </c>
      <c r="G139" s="356">
        <v>4.1000000000000002E-2</v>
      </c>
      <c r="H139" s="357">
        <v>4.1000000000000002E-2</v>
      </c>
      <c r="I139" s="357">
        <v>4.1000000000000002E-2</v>
      </c>
      <c r="J139" s="357">
        <v>4.1000000000000002E-2</v>
      </c>
      <c r="K139" s="357">
        <v>4.1000000000000002E-2</v>
      </c>
      <c r="L139" s="214">
        <f t="shared" ref="L139:AY139" si="43">K139</f>
        <v>4.1000000000000002E-2</v>
      </c>
      <c r="M139" s="214">
        <f t="shared" si="43"/>
        <v>4.1000000000000002E-2</v>
      </c>
      <c r="N139" s="214">
        <f t="shared" si="43"/>
        <v>4.1000000000000002E-2</v>
      </c>
      <c r="O139" s="214">
        <f t="shared" si="43"/>
        <v>4.1000000000000002E-2</v>
      </c>
      <c r="P139" s="214">
        <f t="shared" si="43"/>
        <v>4.1000000000000002E-2</v>
      </c>
      <c r="Q139" s="214">
        <f t="shared" si="43"/>
        <v>4.1000000000000002E-2</v>
      </c>
      <c r="R139" s="214">
        <f t="shared" si="43"/>
        <v>4.1000000000000002E-2</v>
      </c>
      <c r="S139" s="214">
        <f t="shared" si="43"/>
        <v>4.1000000000000002E-2</v>
      </c>
      <c r="T139" s="214">
        <f t="shared" si="43"/>
        <v>4.1000000000000002E-2</v>
      </c>
      <c r="U139" s="214">
        <f t="shared" si="43"/>
        <v>4.1000000000000002E-2</v>
      </c>
      <c r="V139" s="214">
        <f t="shared" si="43"/>
        <v>4.1000000000000002E-2</v>
      </c>
      <c r="W139" s="214">
        <f t="shared" si="43"/>
        <v>4.1000000000000002E-2</v>
      </c>
      <c r="X139" s="214">
        <f t="shared" si="43"/>
        <v>4.1000000000000002E-2</v>
      </c>
      <c r="Y139" s="214">
        <f t="shared" si="43"/>
        <v>4.1000000000000002E-2</v>
      </c>
      <c r="Z139" s="214">
        <f t="shared" si="43"/>
        <v>4.1000000000000002E-2</v>
      </c>
      <c r="AA139" s="214">
        <f t="shared" si="43"/>
        <v>4.1000000000000002E-2</v>
      </c>
      <c r="AB139" s="214">
        <f t="shared" si="43"/>
        <v>4.1000000000000002E-2</v>
      </c>
      <c r="AC139" s="214">
        <f t="shared" si="43"/>
        <v>4.1000000000000002E-2</v>
      </c>
      <c r="AD139" s="214">
        <f t="shared" si="43"/>
        <v>4.1000000000000002E-2</v>
      </c>
      <c r="AE139" s="214">
        <f t="shared" si="43"/>
        <v>4.1000000000000002E-2</v>
      </c>
      <c r="AF139" s="214">
        <f t="shared" si="43"/>
        <v>4.1000000000000002E-2</v>
      </c>
      <c r="AG139" s="214">
        <f t="shared" si="43"/>
        <v>4.1000000000000002E-2</v>
      </c>
      <c r="AH139" s="214">
        <f t="shared" si="43"/>
        <v>4.1000000000000002E-2</v>
      </c>
      <c r="AI139" s="214">
        <f t="shared" si="43"/>
        <v>4.1000000000000002E-2</v>
      </c>
      <c r="AJ139" s="214">
        <f t="shared" si="43"/>
        <v>4.1000000000000002E-2</v>
      </c>
      <c r="AK139" s="214">
        <f t="shared" si="43"/>
        <v>4.1000000000000002E-2</v>
      </c>
      <c r="AL139" s="214">
        <f t="shared" si="43"/>
        <v>4.1000000000000002E-2</v>
      </c>
      <c r="AM139" s="214">
        <f t="shared" si="43"/>
        <v>4.1000000000000002E-2</v>
      </c>
      <c r="AN139" s="214">
        <f t="shared" si="43"/>
        <v>4.1000000000000002E-2</v>
      </c>
      <c r="AO139" s="214">
        <f t="shared" si="43"/>
        <v>4.1000000000000002E-2</v>
      </c>
      <c r="AP139" s="214">
        <f t="shared" si="43"/>
        <v>4.1000000000000002E-2</v>
      </c>
      <c r="AQ139" s="214">
        <f t="shared" si="43"/>
        <v>4.1000000000000002E-2</v>
      </c>
      <c r="AR139" s="214">
        <f t="shared" si="43"/>
        <v>4.1000000000000002E-2</v>
      </c>
      <c r="AS139" s="214">
        <f t="shared" si="43"/>
        <v>4.1000000000000002E-2</v>
      </c>
      <c r="AT139" s="214">
        <f t="shared" si="43"/>
        <v>4.1000000000000002E-2</v>
      </c>
      <c r="AU139" s="214">
        <f t="shared" si="43"/>
        <v>4.1000000000000002E-2</v>
      </c>
      <c r="AV139" s="214">
        <f t="shared" si="43"/>
        <v>4.1000000000000002E-2</v>
      </c>
      <c r="AW139" s="214">
        <f t="shared" si="43"/>
        <v>4.1000000000000002E-2</v>
      </c>
      <c r="AX139" s="214">
        <f t="shared" si="43"/>
        <v>4.1000000000000002E-2</v>
      </c>
      <c r="AY139" s="214">
        <f t="shared" si="43"/>
        <v>4.1000000000000002E-2</v>
      </c>
    </row>
    <row r="140" spans="1:51" ht="15" x14ac:dyDescent="0.2">
      <c r="A140" s="198" t="s">
        <v>331</v>
      </c>
      <c r="B140" s="213">
        <f>B139</f>
        <v>8.1000000000000003E-2</v>
      </c>
      <c r="C140" s="215">
        <f>(1+B140)*(1+C139)-1</f>
        <v>0.16099400000000008</v>
      </c>
      <c r="D140" s="215">
        <f>(1+C140)*(1+D139)-1</f>
        <v>0.22484867000000008</v>
      </c>
      <c r="E140" s="215">
        <f>(1+D140)*(1+E139)-1</f>
        <v>0.27506746547000005</v>
      </c>
      <c r="F140" s="215">
        <f t="shared" ref="F140:AY140" si="44">(1+E140)*(1+F139)-1</f>
        <v>0.32734523155426998</v>
      </c>
      <c r="G140" s="215">
        <f>(1+F140)*(1+G139)-1</f>
        <v>0.38176638604799495</v>
      </c>
      <c r="H140" s="215">
        <f t="shared" si="44"/>
        <v>0.43841880787596255</v>
      </c>
      <c r="I140" s="215">
        <f t="shared" si="44"/>
        <v>0.49739397899887683</v>
      </c>
      <c r="J140" s="215">
        <f t="shared" si="44"/>
        <v>0.5587871321378306</v>
      </c>
      <c r="K140" s="215">
        <f t="shared" si="44"/>
        <v>0.62269740455548162</v>
      </c>
      <c r="L140" s="215">
        <f t="shared" si="44"/>
        <v>0.68922799814225622</v>
      </c>
      <c r="M140" s="215">
        <f t="shared" si="44"/>
        <v>0.75848634606608867</v>
      </c>
      <c r="N140" s="215">
        <f t="shared" si="44"/>
        <v>0.83058428625479808</v>
      </c>
      <c r="O140" s="215">
        <f t="shared" si="44"/>
        <v>0.90563824199124476</v>
      </c>
      <c r="P140" s="215">
        <f t="shared" si="44"/>
        <v>0.98376940991288575</v>
      </c>
      <c r="Q140" s="215">
        <f t="shared" si="44"/>
        <v>1.065103955719314</v>
      </c>
      <c r="R140" s="215">
        <f t="shared" si="44"/>
        <v>1.1497732179038058</v>
      </c>
      <c r="S140" s="215">
        <f t="shared" si="44"/>
        <v>1.2379139198378617</v>
      </c>
      <c r="T140" s="215">
        <f t="shared" si="44"/>
        <v>1.3296683905512139</v>
      </c>
      <c r="U140" s="215">
        <f t="shared" si="44"/>
        <v>1.4251847945638136</v>
      </c>
      <c r="V140" s="215">
        <f t="shared" si="44"/>
        <v>1.5246173711409297</v>
      </c>
      <c r="W140" s="215">
        <f t="shared" si="44"/>
        <v>1.6281266833577077</v>
      </c>
      <c r="X140" s="215">
        <f t="shared" si="44"/>
        <v>1.7358798773753734</v>
      </c>
      <c r="Y140" s="215">
        <f t="shared" si="44"/>
        <v>1.8480509523477635</v>
      </c>
      <c r="Z140" s="215">
        <f t="shared" si="44"/>
        <v>1.9648210413940217</v>
      </c>
      <c r="AA140" s="215">
        <f t="shared" si="44"/>
        <v>2.0863787040911763</v>
      </c>
      <c r="AB140" s="215">
        <f t="shared" si="44"/>
        <v>2.2129202309589142</v>
      </c>
      <c r="AC140" s="215">
        <f t="shared" si="44"/>
        <v>2.3446499604282294</v>
      </c>
      <c r="AD140" s="215">
        <f t="shared" si="44"/>
        <v>2.4817806088057863</v>
      </c>
      <c r="AE140" s="215">
        <f t="shared" si="44"/>
        <v>2.6245336137668231</v>
      </c>
      <c r="AF140" s="215">
        <f t="shared" si="44"/>
        <v>2.7731394919312624</v>
      </c>
      <c r="AG140" s="215">
        <f t="shared" si="44"/>
        <v>2.9278382111004437</v>
      </c>
      <c r="AH140" s="215">
        <f t="shared" si="44"/>
        <v>3.088879577755562</v>
      </c>
      <c r="AI140" s="215">
        <f t="shared" si="44"/>
        <v>3.2565236404435396</v>
      </c>
      <c r="AJ140" s="215">
        <f t="shared" si="44"/>
        <v>3.4310411097017246</v>
      </c>
      <c r="AK140" s="215">
        <f t="shared" si="44"/>
        <v>3.612713795199495</v>
      </c>
      <c r="AL140" s="215">
        <f t="shared" si="44"/>
        <v>3.8018350608026736</v>
      </c>
      <c r="AM140" s="215">
        <f t="shared" si="44"/>
        <v>3.9987102982955829</v>
      </c>
      <c r="AN140" s="215">
        <f t="shared" si="44"/>
        <v>4.2036574205257011</v>
      </c>
      <c r="AO140" s="215">
        <f t="shared" si="44"/>
        <v>4.4170073747672545</v>
      </c>
      <c r="AP140" s="215">
        <f t="shared" si="44"/>
        <v>4.6391046771327114</v>
      </c>
      <c r="AQ140" s="215">
        <f t="shared" si="44"/>
        <v>4.8703079688951521</v>
      </c>
      <c r="AR140" s="215">
        <f t="shared" si="44"/>
        <v>5.1109905956198531</v>
      </c>
      <c r="AS140" s="215">
        <f t="shared" si="44"/>
        <v>5.3615412100402668</v>
      </c>
      <c r="AT140" s="215">
        <f t="shared" si="44"/>
        <v>5.622364399651917</v>
      </c>
      <c r="AU140" s="215">
        <f t="shared" si="44"/>
        <v>5.8938813400376455</v>
      </c>
      <c r="AV140" s="215">
        <f t="shared" si="44"/>
        <v>6.1765304749791881</v>
      </c>
      <c r="AW140" s="215">
        <f>(1+AV140)*(1+AW139)-1</f>
        <v>6.4707682244533347</v>
      </c>
      <c r="AX140" s="215">
        <f t="shared" si="44"/>
        <v>6.7770697216559208</v>
      </c>
      <c r="AY140" s="215">
        <f t="shared" si="44"/>
        <v>7.0959295802438138</v>
      </c>
    </row>
    <row r="141" spans="1:51" x14ac:dyDescent="0.2">
      <c r="B141" s="216"/>
      <c r="C141" s="217"/>
      <c r="D141" s="217"/>
      <c r="E141" s="217"/>
      <c r="F141" s="217"/>
      <c r="G141" s="217"/>
      <c r="H141" s="217"/>
      <c r="I141" s="217"/>
      <c r="J141" s="217"/>
      <c r="K141" s="217"/>
      <c r="L141" s="217"/>
      <c r="M141" s="217"/>
      <c r="N141" s="217"/>
      <c r="O141" s="217"/>
      <c r="P141" s="217"/>
      <c r="Q141" s="217"/>
      <c r="R141" s="217"/>
      <c r="S141" s="217"/>
      <c r="T141" s="217"/>
      <c r="U141" s="217"/>
      <c r="V141" s="217"/>
      <c r="W141" s="217"/>
      <c r="X141" s="217"/>
      <c r="Y141" s="217"/>
      <c r="Z141" s="217"/>
      <c r="AA141" s="217"/>
      <c r="AB141" s="217"/>
      <c r="AC141" s="217"/>
      <c r="AD141" s="217"/>
      <c r="AE141" s="217"/>
      <c r="AF141" s="217"/>
      <c r="AG141" s="217"/>
      <c r="AH141" s="217"/>
      <c r="AI141" s="217"/>
      <c r="AJ141" s="217"/>
      <c r="AK141" s="217"/>
      <c r="AL141" s="217"/>
      <c r="AM141" s="217"/>
      <c r="AN141" s="217"/>
      <c r="AO141" s="217"/>
      <c r="AP141" s="217"/>
      <c r="AR141" s="89"/>
      <c r="AS141" s="89"/>
    </row>
    <row r="142" spans="1:51" ht="12.75" x14ac:dyDescent="0.2">
      <c r="A142" s="197"/>
      <c r="B142" s="218">
        <v>2024</v>
      </c>
      <c r="C142" s="218">
        <f t="shared" ref="C142:C143" si="45">B142+1</f>
        <v>2025</v>
      </c>
      <c r="D142" s="218">
        <f t="shared" ref="D142:S143" si="46">C142+1</f>
        <v>2026</v>
      </c>
      <c r="E142" s="218">
        <f t="shared" si="46"/>
        <v>2027</v>
      </c>
      <c r="F142" s="218">
        <f t="shared" si="46"/>
        <v>2028</v>
      </c>
      <c r="G142" s="218">
        <f t="shared" si="46"/>
        <v>2029</v>
      </c>
      <c r="H142" s="218">
        <f t="shared" si="46"/>
        <v>2030</v>
      </c>
      <c r="I142" s="218">
        <f t="shared" si="46"/>
        <v>2031</v>
      </c>
      <c r="J142" s="218">
        <f t="shared" si="46"/>
        <v>2032</v>
      </c>
      <c r="K142" s="218">
        <f t="shared" si="46"/>
        <v>2033</v>
      </c>
      <c r="L142" s="218">
        <f t="shared" si="46"/>
        <v>2034</v>
      </c>
      <c r="M142" s="218">
        <f t="shared" si="46"/>
        <v>2035</v>
      </c>
      <c r="N142" s="218">
        <f t="shared" si="46"/>
        <v>2036</v>
      </c>
      <c r="O142" s="218">
        <f t="shared" si="46"/>
        <v>2037</v>
      </c>
      <c r="P142" s="218">
        <f t="shared" si="46"/>
        <v>2038</v>
      </c>
      <c r="Q142" s="218">
        <f t="shared" si="46"/>
        <v>2039</v>
      </c>
      <c r="R142" s="218">
        <f t="shared" si="46"/>
        <v>2040</v>
      </c>
      <c r="S142" s="218">
        <f t="shared" si="46"/>
        <v>2041</v>
      </c>
      <c r="T142" s="218">
        <f t="shared" ref="T142:AI143" si="47">S142+1</f>
        <v>2042</v>
      </c>
      <c r="U142" s="218">
        <f t="shared" si="47"/>
        <v>2043</v>
      </c>
      <c r="V142" s="218">
        <f t="shared" si="47"/>
        <v>2044</v>
      </c>
      <c r="W142" s="218">
        <f t="shared" si="47"/>
        <v>2045</v>
      </c>
      <c r="X142" s="218">
        <f t="shared" si="47"/>
        <v>2046</v>
      </c>
      <c r="Y142" s="218">
        <f t="shared" si="47"/>
        <v>2047</v>
      </c>
      <c r="Z142" s="218">
        <f t="shared" si="47"/>
        <v>2048</v>
      </c>
      <c r="AA142" s="218">
        <f t="shared" si="47"/>
        <v>2049</v>
      </c>
      <c r="AB142" s="218">
        <f t="shared" si="47"/>
        <v>2050</v>
      </c>
      <c r="AC142" s="218">
        <f t="shared" si="47"/>
        <v>2051</v>
      </c>
      <c r="AD142" s="218">
        <f t="shared" si="47"/>
        <v>2052</v>
      </c>
      <c r="AE142" s="218">
        <f t="shared" si="47"/>
        <v>2053</v>
      </c>
      <c r="AF142" s="218">
        <f t="shared" si="47"/>
        <v>2054</v>
      </c>
      <c r="AG142" s="218">
        <f t="shared" si="47"/>
        <v>2055</v>
      </c>
      <c r="AH142" s="218">
        <f t="shared" si="47"/>
        <v>2056</v>
      </c>
      <c r="AI142" s="218">
        <f t="shared" si="47"/>
        <v>2057</v>
      </c>
      <c r="AJ142" s="218">
        <f t="shared" ref="AJ142:AY143" si="48">AI142+1</f>
        <v>2058</v>
      </c>
      <c r="AK142" s="218">
        <f t="shared" si="48"/>
        <v>2059</v>
      </c>
      <c r="AL142" s="218">
        <f t="shared" si="48"/>
        <v>2060</v>
      </c>
      <c r="AM142" s="218">
        <f t="shared" si="48"/>
        <v>2061</v>
      </c>
      <c r="AN142" s="218">
        <f t="shared" si="48"/>
        <v>2062</v>
      </c>
      <c r="AO142" s="218">
        <f t="shared" si="48"/>
        <v>2063</v>
      </c>
      <c r="AP142" s="218">
        <f t="shared" si="48"/>
        <v>2064</v>
      </c>
      <c r="AQ142" s="218">
        <f t="shared" si="48"/>
        <v>2065</v>
      </c>
      <c r="AR142" s="218">
        <f t="shared" si="48"/>
        <v>2066</v>
      </c>
      <c r="AS142" s="218">
        <f t="shared" si="48"/>
        <v>2067</v>
      </c>
      <c r="AT142" s="218">
        <f t="shared" si="48"/>
        <v>2068</v>
      </c>
      <c r="AU142" s="218">
        <f t="shared" si="48"/>
        <v>2069</v>
      </c>
      <c r="AV142" s="218">
        <f t="shared" si="48"/>
        <v>2070</v>
      </c>
      <c r="AW142" s="218">
        <f t="shared" si="48"/>
        <v>2071</v>
      </c>
      <c r="AX142" s="218">
        <f t="shared" si="48"/>
        <v>2072</v>
      </c>
      <c r="AY142" s="218">
        <f t="shared" si="48"/>
        <v>2073</v>
      </c>
    </row>
    <row r="143" spans="1:51" x14ac:dyDescent="0.2">
      <c r="A143" s="197">
        <v>0</v>
      </c>
      <c r="B143" s="219">
        <v>1</v>
      </c>
      <c r="C143" s="219">
        <f t="shared" si="45"/>
        <v>2</v>
      </c>
      <c r="D143" s="219">
        <f t="shared" si="46"/>
        <v>3</v>
      </c>
      <c r="E143" s="219">
        <f>D143+1</f>
        <v>4</v>
      </c>
      <c r="F143" s="219">
        <f t="shared" si="46"/>
        <v>5</v>
      </c>
      <c r="G143" s="219">
        <f t="shared" si="46"/>
        <v>6</v>
      </c>
      <c r="H143" s="219">
        <f t="shared" si="46"/>
        <v>7</v>
      </c>
      <c r="I143" s="219">
        <f t="shared" si="46"/>
        <v>8</v>
      </c>
      <c r="J143" s="219">
        <f t="shared" si="46"/>
        <v>9</v>
      </c>
      <c r="K143" s="219">
        <f t="shared" si="46"/>
        <v>10</v>
      </c>
      <c r="L143" s="219">
        <f t="shared" si="46"/>
        <v>11</v>
      </c>
      <c r="M143" s="219">
        <f t="shared" si="46"/>
        <v>12</v>
      </c>
      <c r="N143" s="219">
        <f t="shared" si="46"/>
        <v>13</v>
      </c>
      <c r="O143" s="219">
        <f t="shared" si="46"/>
        <v>14</v>
      </c>
      <c r="P143" s="219">
        <f t="shared" si="46"/>
        <v>15</v>
      </c>
      <c r="Q143" s="219">
        <f t="shared" si="46"/>
        <v>16</v>
      </c>
      <c r="R143" s="219">
        <f t="shared" si="46"/>
        <v>17</v>
      </c>
      <c r="S143" s="219">
        <f t="shared" si="46"/>
        <v>18</v>
      </c>
      <c r="T143" s="219">
        <f t="shared" si="47"/>
        <v>19</v>
      </c>
      <c r="U143" s="219">
        <f t="shared" si="47"/>
        <v>20</v>
      </c>
      <c r="V143" s="219">
        <f t="shared" si="47"/>
        <v>21</v>
      </c>
      <c r="W143" s="219">
        <f t="shared" si="47"/>
        <v>22</v>
      </c>
      <c r="X143" s="219">
        <f t="shared" si="47"/>
        <v>23</v>
      </c>
      <c r="Y143" s="219">
        <f t="shared" si="47"/>
        <v>24</v>
      </c>
      <c r="Z143" s="219">
        <f t="shared" si="47"/>
        <v>25</v>
      </c>
      <c r="AA143" s="219">
        <f t="shared" si="47"/>
        <v>26</v>
      </c>
      <c r="AB143" s="219">
        <f t="shared" si="47"/>
        <v>27</v>
      </c>
      <c r="AC143" s="219">
        <f t="shared" si="47"/>
        <v>28</v>
      </c>
      <c r="AD143" s="219">
        <f t="shared" si="47"/>
        <v>29</v>
      </c>
      <c r="AE143" s="219">
        <f t="shared" si="47"/>
        <v>30</v>
      </c>
      <c r="AF143" s="219">
        <f t="shared" si="47"/>
        <v>31</v>
      </c>
      <c r="AG143" s="219">
        <f t="shared" si="47"/>
        <v>32</v>
      </c>
      <c r="AH143" s="219">
        <f t="shared" si="47"/>
        <v>33</v>
      </c>
      <c r="AI143" s="219">
        <f t="shared" si="47"/>
        <v>34</v>
      </c>
      <c r="AJ143" s="219">
        <f t="shared" si="48"/>
        <v>35</v>
      </c>
      <c r="AK143" s="219">
        <f t="shared" si="48"/>
        <v>36</v>
      </c>
      <c r="AL143" s="219">
        <f t="shared" si="48"/>
        <v>37</v>
      </c>
      <c r="AM143" s="219">
        <f t="shared" si="48"/>
        <v>38</v>
      </c>
      <c r="AN143" s="219">
        <f t="shared" si="48"/>
        <v>39</v>
      </c>
      <c r="AO143" s="219">
        <f t="shared" si="48"/>
        <v>40</v>
      </c>
      <c r="AP143" s="219">
        <f>AO143+1</f>
        <v>41</v>
      </c>
      <c r="AQ143" s="219">
        <f t="shared" si="48"/>
        <v>42</v>
      </c>
      <c r="AR143" s="219">
        <f t="shared" si="48"/>
        <v>43</v>
      </c>
      <c r="AS143" s="219">
        <f t="shared" si="48"/>
        <v>44</v>
      </c>
      <c r="AT143" s="219">
        <f t="shared" si="48"/>
        <v>45</v>
      </c>
      <c r="AU143" s="219">
        <f t="shared" si="48"/>
        <v>46</v>
      </c>
      <c r="AV143" s="219">
        <f t="shared" si="48"/>
        <v>47</v>
      </c>
      <c r="AW143" s="219">
        <f t="shared" si="48"/>
        <v>48</v>
      </c>
      <c r="AX143" s="219">
        <f t="shared" si="48"/>
        <v>49</v>
      </c>
      <c r="AY143" s="219">
        <f t="shared" si="48"/>
        <v>50</v>
      </c>
    </row>
    <row r="144" spans="1:51" ht="15" x14ac:dyDescent="0.2">
      <c r="A144" s="197"/>
      <c r="B144" s="220">
        <f>AVERAGE(A143:B143)</f>
        <v>0.5</v>
      </c>
      <c r="C144" s="220">
        <f>AVERAGE(B143:C143)</f>
        <v>1.5</v>
      </c>
      <c r="D144" s="220">
        <f>AVERAGE(C143:D143)</f>
        <v>2.5</v>
      </c>
      <c r="E144" s="220">
        <f>AVERAGE(D143:E143)</f>
        <v>3.5</v>
      </c>
      <c r="F144" s="220">
        <f t="shared" ref="F144:AO144" si="49">AVERAGE(E143:F143)</f>
        <v>4.5</v>
      </c>
      <c r="G144" s="220">
        <f t="shared" si="49"/>
        <v>5.5</v>
      </c>
      <c r="H144" s="220">
        <f t="shared" si="49"/>
        <v>6.5</v>
      </c>
      <c r="I144" s="220">
        <f t="shared" si="49"/>
        <v>7.5</v>
      </c>
      <c r="J144" s="220">
        <f t="shared" si="49"/>
        <v>8.5</v>
      </c>
      <c r="K144" s="220">
        <f t="shared" si="49"/>
        <v>9.5</v>
      </c>
      <c r="L144" s="220">
        <f t="shared" si="49"/>
        <v>10.5</v>
      </c>
      <c r="M144" s="220">
        <f t="shared" si="49"/>
        <v>11.5</v>
      </c>
      <c r="N144" s="220">
        <f t="shared" si="49"/>
        <v>12.5</v>
      </c>
      <c r="O144" s="220">
        <f t="shared" si="49"/>
        <v>13.5</v>
      </c>
      <c r="P144" s="220">
        <f t="shared" si="49"/>
        <v>14.5</v>
      </c>
      <c r="Q144" s="220">
        <f t="shared" si="49"/>
        <v>15.5</v>
      </c>
      <c r="R144" s="220">
        <f t="shared" si="49"/>
        <v>16.5</v>
      </c>
      <c r="S144" s="220">
        <f t="shared" si="49"/>
        <v>17.5</v>
      </c>
      <c r="T144" s="220">
        <f t="shared" si="49"/>
        <v>18.5</v>
      </c>
      <c r="U144" s="220">
        <f t="shared" si="49"/>
        <v>19.5</v>
      </c>
      <c r="V144" s="220">
        <f t="shared" si="49"/>
        <v>20.5</v>
      </c>
      <c r="W144" s="220">
        <f t="shared" si="49"/>
        <v>21.5</v>
      </c>
      <c r="X144" s="220">
        <f t="shared" si="49"/>
        <v>22.5</v>
      </c>
      <c r="Y144" s="220">
        <f t="shared" si="49"/>
        <v>23.5</v>
      </c>
      <c r="Z144" s="220">
        <f t="shared" si="49"/>
        <v>24.5</v>
      </c>
      <c r="AA144" s="220">
        <f t="shared" si="49"/>
        <v>25.5</v>
      </c>
      <c r="AB144" s="220">
        <f t="shared" si="49"/>
        <v>26.5</v>
      </c>
      <c r="AC144" s="220">
        <f t="shared" si="49"/>
        <v>27.5</v>
      </c>
      <c r="AD144" s="220">
        <f t="shared" si="49"/>
        <v>28.5</v>
      </c>
      <c r="AE144" s="220">
        <f t="shared" si="49"/>
        <v>29.5</v>
      </c>
      <c r="AF144" s="220">
        <f t="shared" si="49"/>
        <v>30.5</v>
      </c>
      <c r="AG144" s="220">
        <f t="shared" si="49"/>
        <v>31.5</v>
      </c>
      <c r="AH144" s="220">
        <f t="shared" si="49"/>
        <v>32.5</v>
      </c>
      <c r="AI144" s="220">
        <f t="shared" si="49"/>
        <v>33.5</v>
      </c>
      <c r="AJ144" s="220">
        <f t="shared" si="49"/>
        <v>34.5</v>
      </c>
      <c r="AK144" s="220">
        <f t="shared" si="49"/>
        <v>35.5</v>
      </c>
      <c r="AL144" s="220">
        <f t="shared" si="49"/>
        <v>36.5</v>
      </c>
      <c r="AM144" s="220">
        <f t="shared" si="49"/>
        <v>37.5</v>
      </c>
      <c r="AN144" s="220">
        <f t="shared" si="49"/>
        <v>38.5</v>
      </c>
      <c r="AO144" s="220">
        <f t="shared" si="49"/>
        <v>39.5</v>
      </c>
      <c r="AP144" s="220">
        <f>AVERAGE(AO143:AP143)</f>
        <v>40.5</v>
      </c>
      <c r="AQ144" s="220">
        <f t="shared" ref="AQ144:AY144" si="50">AVERAGE(AP143:AQ143)</f>
        <v>41.5</v>
      </c>
      <c r="AR144" s="220">
        <f t="shared" si="50"/>
        <v>42.5</v>
      </c>
      <c r="AS144" s="220">
        <f t="shared" si="50"/>
        <v>43.5</v>
      </c>
      <c r="AT144" s="220">
        <f t="shared" si="50"/>
        <v>44.5</v>
      </c>
      <c r="AU144" s="220">
        <f t="shared" si="50"/>
        <v>45.5</v>
      </c>
      <c r="AV144" s="220">
        <f t="shared" si="50"/>
        <v>46.5</v>
      </c>
      <c r="AW144" s="220">
        <f t="shared" si="50"/>
        <v>47.5</v>
      </c>
      <c r="AX144" s="220">
        <f t="shared" si="50"/>
        <v>48.5</v>
      </c>
      <c r="AY144" s="220">
        <f t="shared" si="50"/>
        <v>49.5</v>
      </c>
    </row>
    <row r="145" spans="1:71" ht="12.75" x14ac:dyDescent="0.2">
      <c r="A145" s="197"/>
      <c r="B145" s="89"/>
      <c r="C145" s="89"/>
      <c r="D145" s="89"/>
      <c r="E145" s="89"/>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R145" s="89"/>
      <c r="AS145" s="89"/>
    </row>
    <row r="146" spans="1:71" ht="12.75" x14ac:dyDescent="0.2">
      <c r="A146" s="197"/>
      <c r="B146" s="89"/>
      <c r="C146" s="89"/>
      <c r="D146" s="89"/>
      <c r="E146" s="89"/>
      <c r="F146" s="89"/>
      <c r="G146" s="89"/>
      <c r="H146" s="89"/>
      <c r="I146" s="89"/>
      <c r="J146" s="89"/>
      <c r="K146" s="89"/>
      <c r="L146" s="89"/>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row>
    <row r="147" spans="1:71" ht="12.75" x14ac:dyDescent="0.2">
      <c r="A147" s="197"/>
      <c r="B147" s="89"/>
      <c r="C147" s="89"/>
      <c r="D147" s="89"/>
      <c r="E147" s="89"/>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row>
    <row r="148" spans="1:71" ht="12.75" x14ac:dyDescent="0.2">
      <c r="A148" s="197"/>
      <c r="B148" s="89"/>
      <c r="C148" s="89"/>
      <c r="D148" s="89"/>
      <c r="E148" s="89"/>
      <c r="F148" s="89"/>
      <c r="G148" s="89"/>
      <c r="H148" s="89"/>
      <c r="I148" s="89"/>
      <c r="J148" s="89"/>
      <c r="K148" s="89"/>
      <c r="L148" s="89"/>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row>
    <row r="149" spans="1:71" ht="12.75" x14ac:dyDescent="0.2">
      <c r="A149" s="197"/>
      <c r="B149" s="89"/>
      <c r="C149" s="89"/>
      <c r="D149" s="89"/>
      <c r="E149" s="89"/>
      <c r="F149" s="89"/>
      <c r="G149" s="89"/>
      <c r="H149" s="89"/>
      <c r="I149" s="89"/>
      <c r="J149" s="89"/>
      <c r="K149" s="89"/>
      <c r="L149" s="89"/>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row>
    <row r="150" spans="1:71" ht="12.75" x14ac:dyDescent="0.2">
      <c r="A150" s="197"/>
      <c r="B150" s="89"/>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89"/>
      <c r="AD150" s="89"/>
      <c r="AE150" s="89"/>
      <c r="AF150" s="89"/>
      <c r="AG150" s="89"/>
      <c r="AH150" s="89"/>
      <c r="AI150" s="89"/>
      <c r="AJ150" s="89"/>
      <c r="AK150" s="89"/>
      <c r="AL150" s="89"/>
      <c r="AM150" s="89"/>
      <c r="AN150" s="89"/>
      <c r="AO150" s="89"/>
      <c r="AP150" s="89"/>
      <c r="AQ150" s="89"/>
      <c r="AR150" s="89"/>
      <c r="AS150" s="89"/>
    </row>
    <row r="151" spans="1:71" ht="12.75" x14ac:dyDescent="0.2">
      <c r="A151" s="197"/>
      <c r="B151" s="89"/>
      <c r="C151" s="89"/>
      <c r="D151" s="89"/>
      <c r="E151" s="89"/>
      <c r="F151" s="89"/>
      <c r="G151" s="89"/>
      <c r="H151" s="89"/>
      <c r="I151" s="89"/>
      <c r="J151" s="89"/>
      <c r="K151" s="89"/>
      <c r="L151" s="89"/>
      <c r="M151" s="89"/>
      <c r="N151" s="89"/>
      <c r="O151" s="89"/>
      <c r="P151" s="89"/>
      <c r="Q151" s="89"/>
      <c r="R151" s="89"/>
      <c r="S151" s="89"/>
      <c r="T151" s="89"/>
      <c r="U151" s="89"/>
      <c r="V151" s="89"/>
      <c r="W151" s="89"/>
      <c r="X151" s="89"/>
      <c r="Y151" s="89"/>
      <c r="Z151" s="89"/>
      <c r="AA151" s="89"/>
      <c r="AB151" s="89"/>
      <c r="AC151" s="89"/>
      <c r="AD151" s="89"/>
      <c r="AE151" s="89"/>
      <c r="AF151" s="89"/>
      <c r="AG151" s="89"/>
      <c r="AH151" s="89"/>
      <c r="AI151" s="89"/>
      <c r="AJ151" s="89"/>
      <c r="AK151" s="89"/>
      <c r="AL151" s="89"/>
      <c r="AM151" s="89"/>
      <c r="AN151" s="89"/>
      <c r="AO151" s="89"/>
      <c r="AP151" s="89"/>
      <c r="AQ151" s="89"/>
      <c r="AR151" s="89"/>
      <c r="AS151" s="89"/>
    </row>
    <row r="152" spans="1:71" ht="12.75" x14ac:dyDescent="0.2">
      <c r="A152" s="197"/>
      <c r="B152" s="89"/>
      <c r="C152" s="89"/>
      <c r="D152" s="89"/>
      <c r="E152" s="89"/>
      <c r="F152" s="89"/>
      <c r="G152" s="89"/>
      <c r="H152" s="89"/>
      <c r="I152" s="89"/>
      <c r="J152" s="89"/>
      <c r="K152" s="89"/>
      <c r="L152" s="89"/>
      <c r="M152" s="89"/>
      <c r="N152" s="89"/>
      <c r="O152" s="89"/>
      <c r="P152" s="89"/>
      <c r="Q152" s="89"/>
      <c r="R152" s="89"/>
      <c r="S152" s="89"/>
      <c r="T152" s="89"/>
      <c r="U152" s="89"/>
      <c r="V152" s="89"/>
      <c r="W152" s="89"/>
      <c r="X152" s="89"/>
      <c r="Y152" s="89"/>
      <c r="Z152" s="89"/>
      <c r="AA152" s="89"/>
      <c r="AB152" s="89"/>
      <c r="AC152" s="89"/>
      <c r="AD152" s="89"/>
      <c r="AE152" s="89"/>
      <c r="AF152" s="89"/>
      <c r="AG152" s="89"/>
      <c r="AH152" s="89"/>
      <c r="AI152" s="89"/>
      <c r="AJ152" s="89"/>
      <c r="AK152" s="89"/>
      <c r="AL152" s="89"/>
      <c r="AM152" s="89"/>
      <c r="AN152" s="89"/>
      <c r="AO152" s="89"/>
      <c r="AP152" s="89"/>
      <c r="AQ152" s="89"/>
      <c r="AR152" s="89"/>
      <c r="AS152" s="89"/>
    </row>
    <row r="153" spans="1:71" ht="12.75" x14ac:dyDescent="0.2">
      <c r="A153" s="197"/>
      <c r="B153" s="89"/>
      <c r="C153" s="89"/>
      <c r="D153" s="89"/>
      <c r="E153" s="89"/>
      <c r="F153" s="89"/>
      <c r="G153" s="89"/>
      <c r="H153" s="89"/>
      <c r="I153" s="89"/>
      <c r="J153" s="89"/>
      <c r="K153" s="89"/>
      <c r="L153" s="89"/>
      <c r="M153" s="89"/>
      <c r="N153" s="89"/>
      <c r="O153" s="89"/>
      <c r="P153" s="89"/>
      <c r="Q153" s="89"/>
      <c r="R153" s="89"/>
      <c r="S153" s="89"/>
      <c r="T153" s="89"/>
      <c r="U153" s="89"/>
      <c r="V153" s="89"/>
      <c r="W153" s="89"/>
      <c r="X153" s="89"/>
      <c r="Y153" s="89"/>
      <c r="Z153" s="89"/>
      <c r="AA153" s="89"/>
      <c r="AB153" s="89"/>
      <c r="AC153" s="89"/>
      <c r="AD153" s="89"/>
      <c r="AE153" s="89"/>
      <c r="AF153" s="89"/>
      <c r="AG153" s="89"/>
      <c r="AH153" s="89"/>
      <c r="AI153" s="89"/>
      <c r="AJ153" s="89"/>
      <c r="AK153" s="89"/>
      <c r="AL153" s="89"/>
      <c r="AM153" s="89"/>
      <c r="AN153" s="89"/>
      <c r="AO153" s="89"/>
      <c r="AP153" s="89"/>
      <c r="AQ153" s="89"/>
      <c r="AR153" s="89"/>
      <c r="AS153" s="89"/>
    </row>
    <row r="154" spans="1:71" ht="12.75" x14ac:dyDescent="0.2">
      <c r="A154" s="197"/>
      <c r="B154" s="89"/>
      <c r="C154" s="89"/>
      <c r="D154" s="89"/>
      <c r="E154" s="89"/>
      <c r="F154" s="89"/>
      <c r="G154" s="89"/>
      <c r="H154" s="89"/>
      <c r="I154" s="89"/>
      <c r="J154" s="89"/>
      <c r="K154" s="89"/>
      <c r="L154" s="89"/>
      <c r="M154" s="89"/>
      <c r="N154" s="89"/>
      <c r="O154" s="89"/>
      <c r="P154" s="89"/>
      <c r="Q154" s="89"/>
      <c r="R154" s="89"/>
      <c r="S154" s="89"/>
      <c r="T154" s="89"/>
      <c r="U154" s="89"/>
      <c r="V154" s="89"/>
      <c r="W154" s="89"/>
      <c r="X154" s="89"/>
      <c r="Y154" s="89"/>
      <c r="Z154" s="89"/>
      <c r="AA154" s="89"/>
      <c r="AB154" s="89"/>
      <c r="AC154" s="89"/>
      <c r="AD154" s="89"/>
      <c r="AE154" s="89"/>
      <c r="AF154" s="89"/>
      <c r="AG154" s="89"/>
      <c r="AH154" s="89"/>
      <c r="AI154" s="89"/>
      <c r="AJ154" s="89"/>
      <c r="AK154" s="89"/>
      <c r="AL154" s="89"/>
      <c r="AM154" s="89"/>
      <c r="AN154" s="89"/>
      <c r="AO154" s="89"/>
      <c r="AP154" s="89"/>
      <c r="AQ154" s="89"/>
      <c r="AR154" s="89"/>
      <c r="AS154" s="89"/>
    </row>
    <row r="155" spans="1:71" ht="12.75" x14ac:dyDescent="0.2">
      <c r="A155" s="197"/>
      <c r="B155" s="89"/>
      <c r="C155" s="89"/>
      <c r="D155" s="89"/>
      <c r="E155" s="89"/>
      <c r="F155" s="89"/>
      <c r="G155" s="89"/>
      <c r="H155" s="89"/>
      <c r="I155" s="89"/>
      <c r="J155" s="89"/>
      <c r="K155" s="89"/>
      <c r="L155" s="89"/>
      <c r="M155" s="89"/>
      <c r="N155" s="89"/>
      <c r="O155" s="89"/>
      <c r="P155" s="89"/>
      <c r="Q155" s="89"/>
      <c r="R155" s="89"/>
      <c r="S155" s="89"/>
      <c r="T155" s="89"/>
      <c r="U155" s="89"/>
      <c r="V155" s="89"/>
      <c r="W155" s="89"/>
      <c r="X155" s="89"/>
      <c r="Y155" s="89"/>
      <c r="Z155" s="89"/>
      <c r="AA155" s="89"/>
      <c r="AB155" s="89"/>
      <c r="AC155" s="89"/>
      <c r="AD155" s="89"/>
      <c r="AE155" s="89"/>
      <c r="AF155" s="89"/>
      <c r="AG155" s="89"/>
      <c r="AH155" s="89"/>
      <c r="AI155" s="89"/>
      <c r="AJ155" s="89"/>
      <c r="AK155" s="89"/>
      <c r="AL155" s="89"/>
      <c r="AM155" s="89"/>
      <c r="AN155" s="89"/>
      <c r="AO155" s="89"/>
      <c r="AP155" s="89"/>
      <c r="AQ155" s="89"/>
      <c r="AR155" s="89"/>
      <c r="AS155" s="89"/>
    </row>
    <row r="156" spans="1:71" ht="12.75" x14ac:dyDescent="0.2">
      <c r="A156" s="197"/>
      <c r="B156" s="89"/>
      <c r="C156" s="89"/>
      <c r="D156" s="89"/>
      <c r="E156" s="89"/>
      <c r="F156" s="89"/>
      <c r="G156" s="89"/>
      <c r="H156" s="89"/>
      <c r="I156" s="89"/>
      <c r="J156" s="89"/>
      <c r="K156" s="89"/>
      <c r="L156" s="89"/>
      <c r="M156" s="89"/>
      <c r="N156" s="89"/>
      <c r="O156" s="89"/>
      <c r="P156" s="89"/>
      <c r="Q156" s="89"/>
      <c r="R156" s="89"/>
      <c r="S156" s="89"/>
      <c r="T156" s="89"/>
      <c r="U156" s="89"/>
      <c r="V156" s="89"/>
      <c r="W156" s="89"/>
      <c r="X156" s="89"/>
      <c r="Y156" s="89"/>
      <c r="Z156" s="89"/>
      <c r="AA156" s="89"/>
      <c r="AB156" s="89"/>
      <c r="AC156" s="89"/>
      <c r="AD156" s="89"/>
      <c r="AE156" s="89"/>
      <c r="AF156" s="89"/>
      <c r="AG156" s="89"/>
      <c r="AH156" s="89"/>
      <c r="AI156" s="89"/>
      <c r="AJ156" s="89"/>
      <c r="AK156" s="89"/>
      <c r="AL156" s="89"/>
      <c r="AM156" s="89"/>
      <c r="AN156" s="89"/>
      <c r="AO156" s="89"/>
      <c r="AP156" s="89"/>
      <c r="AQ156" s="89"/>
      <c r="AR156" s="89"/>
      <c r="AS156" s="89"/>
    </row>
    <row r="157" spans="1:71" ht="12.75" x14ac:dyDescent="0.2">
      <c r="A157" s="197"/>
      <c r="B157" s="89"/>
      <c r="C157" s="89"/>
      <c r="D157" s="89"/>
      <c r="E157" s="89"/>
      <c r="F157" s="89"/>
      <c r="G157" s="89"/>
      <c r="H157" s="89"/>
      <c r="I157" s="89"/>
      <c r="J157" s="89"/>
      <c r="K157" s="89"/>
      <c r="L157" s="89"/>
      <c r="M157" s="89"/>
      <c r="N157" s="89"/>
      <c r="O157" s="89"/>
      <c r="P157" s="89"/>
      <c r="Q157" s="89"/>
      <c r="R157" s="89"/>
      <c r="S157" s="89"/>
      <c r="T157" s="89"/>
      <c r="U157" s="89"/>
      <c r="V157" s="89"/>
      <c r="W157" s="89"/>
      <c r="X157" s="89"/>
      <c r="Y157" s="89"/>
      <c r="Z157" s="89"/>
      <c r="AA157" s="89"/>
      <c r="AB157" s="89"/>
      <c r="AC157" s="89"/>
      <c r="AD157" s="89"/>
      <c r="AE157" s="89"/>
      <c r="AF157" s="89"/>
      <c r="AG157" s="89"/>
      <c r="AH157" s="89"/>
      <c r="AI157" s="89"/>
      <c r="AJ157" s="89"/>
      <c r="AK157" s="89"/>
      <c r="AL157" s="89"/>
      <c r="AM157" s="89"/>
      <c r="AN157" s="89"/>
      <c r="AO157" s="89"/>
      <c r="AP157" s="89"/>
      <c r="AQ157" s="89"/>
      <c r="AR157" s="89"/>
      <c r="AS157" s="89"/>
    </row>
    <row r="158" spans="1:71" ht="12.75" x14ac:dyDescent="0.2">
      <c r="A158" s="197"/>
      <c r="B158" s="89"/>
      <c r="C158" s="89"/>
      <c r="D158" s="89"/>
      <c r="E158" s="89"/>
      <c r="F158" s="89"/>
      <c r="G158" s="89"/>
      <c r="H158" s="89"/>
      <c r="I158" s="89"/>
      <c r="J158" s="89"/>
      <c r="K158" s="89"/>
      <c r="L158" s="89"/>
      <c r="M158" s="89"/>
      <c r="N158" s="89"/>
      <c r="O158" s="89"/>
      <c r="P158" s="89"/>
      <c r="Q158" s="89"/>
      <c r="R158" s="89"/>
      <c r="S158" s="89"/>
      <c r="T158" s="89"/>
      <c r="U158" s="89"/>
      <c r="V158" s="89"/>
      <c r="W158" s="89"/>
      <c r="X158" s="89"/>
      <c r="Y158" s="89"/>
      <c r="Z158" s="89"/>
      <c r="AA158" s="89"/>
      <c r="AB158" s="89"/>
      <c r="AC158" s="89"/>
      <c r="AD158" s="89"/>
      <c r="AE158" s="89"/>
      <c r="AF158" s="89"/>
      <c r="AG158" s="89"/>
      <c r="AH158" s="89"/>
      <c r="AI158" s="89"/>
      <c r="AJ158" s="89"/>
      <c r="AK158" s="89"/>
      <c r="AL158" s="89"/>
      <c r="AM158" s="89"/>
      <c r="AN158" s="89"/>
      <c r="AO158" s="89"/>
      <c r="AP158" s="89"/>
      <c r="AQ158" s="89"/>
      <c r="AR158" s="89"/>
      <c r="AS158" s="89"/>
    </row>
    <row r="159" spans="1:71" ht="12.75" x14ac:dyDescent="0.2">
      <c r="A159" s="181"/>
      <c r="B159" s="177"/>
      <c r="C159" s="177"/>
      <c r="D159" s="177"/>
      <c r="E159" s="177"/>
      <c r="F159" s="177"/>
      <c r="G159" s="177"/>
      <c r="H159" s="177"/>
      <c r="I159" s="177"/>
      <c r="J159" s="177"/>
      <c r="K159" s="177"/>
      <c r="L159" s="177"/>
      <c r="M159" s="177"/>
      <c r="N159" s="177"/>
      <c r="O159" s="177"/>
      <c r="P159" s="177"/>
      <c r="Q159" s="177"/>
      <c r="R159" s="177"/>
      <c r="S159" s="177"/>
      <c r="T159" s="177"/>
      <c r="U159" s="177"/>
      <c r="V159" s="177"/>
      <c r="W159" s="177"/>
      <c r="X159" s="177"/>
      <c r="Y159" s="177"/>
      <c r="Z159" s="177"/>
      <c r="AA159" s="177"/>
      <c r="AB159" s="177"/>
      <c r="AC159" s="177"/>
      <c r="AD159" s="177"/>
      <c r="AE159" s="177"/>
      <c r="AF159" s="177"/>
      <c r="AG159" s="177"/>
      <c r="AH159" s="177"/>
      <c r="AI159" s="177"/>
      <c r="AJ159" s="177"/>
      <c r="AK159" s="177"/>
      <c r="AL159" s="177"/>
      <c r="AM159" s="177"/>
      <c r="AN159" s="177"/>
      <c r="AO159" s="177"/>
      <c r="AP159" s="177"/>
      <c r="AT159" s="177"/>
      <c r="AU159" s="177"/>
      <c r="AV159" s="177"/>
      <c r="AW159" s="177"/>
      <c r="AX159" s="177"/>
      <c r="AY159" s="177"/>
      <c r="AZ159" s="177"/>
      <c r="BA159" s="177"/>
      <c r="BB159" s="177"/>
      <c r="BC159" s="177"/>
      <c r="BD159" s="177"/>
      <c r="BE159" s="177"/>
      <c r="BF159" s="177"/>
      <c r="BG159" s="177"/>
      <c r="BH159" s="177"/>
      <c r="BI159" s="177"/>
      <c r="BJ159" s="177"/>
      <c r="BK159" s="177"/>
      <c r="BL159" s="177"/>
      <c r="BM159" s="177"/>
      <c r="BN159" s="177"/>
      <c r="BO159" s="177"/>
      <c r="BP159" s="177"/>
      <c r="BQ159" s="177"/>
      <c r="BR159" s="177"/>
      <c r="BS159" s="177"/>
    </row>
    <row r="160" spans="1:71" ht="12.75" x14ac:dyDescent="0.2">
      <c r="A160" s="181"/>
      <c r="B160" s="177"/>
      <c r="C160" s="177"/>
      <c r="D160" s="177"/>
      <c r="E160" s="177"/>
      <c r="F160" s="177"/>
      <c r="G160" s="177"/>
      <c r="H160" s="177"/>
      <c r="I160" s="177"/>
      <c r="J160" s="177"/>
      <c r="K160" s="177"/>
      <c r="L160" s="177"/>
      <c r="M160" s="177"/>
      <c r="N160" s="177"/>
      <c r="O160" s="177"/>
      <c r="P160" s="177"/>
      <c r="Q160" s="177"/>
      <c r="R160" s="177"/>
      <c r="S160" s="177"/>
      <c r="T160" s="177"/>
      <c r="U160" s="177"/>
      <c r="V160" s="177"/>
      <c r="W160" s="177"/>
      <c r="X160" s="177"/>
      <c r="Y160" s="177"/>
      <c r="Z160" s="177"/>
      <c r="AA160" s="177"/>
      <c r="AB160" s="177"/>
      <c r="AC160" s="177"/>
      <c r="AD160" s="177"/>
      <c r="AE160" s="177"/>
      <c r="AF160" s="177"/>
      <c r="AG160" s="177"/>
      <c r="AH160" s="177"/>
      <c r="AI160" s="177"/>
      <c r="AJ160" s="177"/>
      <c r="AK160" s="177"/>
      <c r="AL160" s="177"/>
      <c r="AM160" s="177"/>
      <c r="AN160" s="177"/>
      <c r="AO160" s="177"/>
      <c r="AP160" s="177"/>
      <c r="AT160" s="177"/>
      <c r="AU160" s="177"/>
      <c r="AV160" s="177"/>
      <c r="AW160" s="177"/>
      <c r="AX160" s="177"/>
      <c r="AY160" s="177"/>
      <c r="AZ160" s="177"/>
      <c r="BA160" s="177"/>
      <c r="BB160" s="177"/>
      <c r="BC160" s="177"/>
      <c r="BD160" s="177"/>
      <c r="BE160" s="177"/>
      <c r="BF160" s="177"/>
      <c r="BG160" s="177"/>
      <c r="BH160" s="177"/>
      <c r="BI160" s="177"/>
      <c r="BJ160" s="177"/>
      <c r="BK160" s="177"/>
      <c r="BL160" s="177"/>
      <c r="BM160" s="177"/>
      <c r="BN160" s="177"/>
      <c r="BO160" s="177"/>
      <c r="BP160" s="177"/>
      <c r="BQ160" s="177"/>
      <c r="BR160" s="177"/>
      <c r="BS160" s="177"/>
    </row>
    <row r="161" spans="1:71" ht="12.75" x14ac:dyDescent="0.2">
      <c r="A161" s="181"/>
      <c r="B161" s="177"/>
      <c r="C161" s="177"/>
      <c r="D161" s="177"/>
      <c r="E161" s="177"/>
      <c r="F161" s="177"/>
      <c r="G161" s="177"/>
      <c r="H161" s="177"/>
      <c r="I161" s="177"/>
      <c r="J161" s="177"/>
      <c r="K161" s="177"/>
      <c r="L161" s="177"/>
      <c r="M161" s="177"/>
      <c r="N161" s="177"/>
      <c r="O161" s="177"/>
      <c r="P161" s="177"/>
      <c r="Q161" s="177"/>
      <c r="R161" s="177"/>
      <c r="S161" s="177"/>
      <c r="T161" s="177"/>
      <c r="U161" s="177"/>
      <c r="V161" s="177"/>
      <c r="W161" s="177"/>
      <c r="X161" s="177"/>
      <c r="Y161" s="177"/>
      <c r="Z161" s="177"/>
      <c r="AA161" s="177"/>
      <c r="AB161" s="177"/>
      <c r="AC161" s="177"/>
      <c r="AD161" s="177"/>
      <c r="AE161" s="177"/>
      <c r="AF161" s="177"/>
      <c r="AG161" s="177"/>
      <c r="AH161" s="177"/>
      <c r="AI161" s="177"/>
      <c r="AJ161" s="177"/>
      <c r="AK161" s="177"/>
      <c r="AL161" s="177"/>
      <c r="AM161" s="177"/>
      <c r="AN161" s="177"/>
      <c r="AO161" s="177"/>
      <c r="AP161" s="177"/>
      <c r="AT161" s="177"/>
      <c r="AU161" s="177"/>
      <c r="AV161" s="177"/>
      <c r="AW161" s="177"/>
      <c r="AX161" s="177"/>
      <c r="AY161" s="177"/>
      <c r="AZ161" s="177"/>
      <c r="BA161" s="177"/>
      <c r="BB161" s="177"/>
      <c r="BC161" s="177"/>
      <c r="BD161" s="177"/>
      <c r="BE161" s="177"/>
      <c r="BF161" s="177"/>
      <c r="BG161" s="177"/>
      <c r="BH161" s="177"/>
      <c r="BI161" s="177"/>
      <c r="BJ161" s="177"/>
      <c r="BK161" s="177"/>
      <c r="BL161" s="177"/>
      <c r="BM161" s="177"/>
      <c r="BN161" s="177"/>
      <c r="BO161" s="177"/>
      <c r="BP161" s="177"/>
      <c r="BQ161" s="177"/>
      <c r="BR161" s="177"/>
      <c r="BS161" s="177"/>
    </row>
    <row r="162" spans="1:71" ht="12.75" x14ac:dyDescent="0.2">
      <c r="A162" s="181"/>
      <c r="B162" s="177"/>
      <c r="C162" s="177"/>
      <c r="D162" s="177"/>
      <c r="E162" s="177"/>
      <c r="F162" s="177"/>
      <c r="G162" s="177"/>
      <c r="H162" s="177"/>
      <c r="I162" s="177"/>
      <c r="J162" s="177"/>
      <c r="K162" s="177"/>
      <c r="L162" s="177"/>
      <c r="M162" s="177"/>
      <c r="N162" s="177"/>
      <c r="O162" s="177"/>
      <c r="P162" s="177"/>
      <c r="Q162" s="177"/>
      <c r="R162" s="177"/>
      <c r="S162" s="177"/>
      <c r="T162" s="177"/>
      <c r="U162" s="177"/>
      <c r="V162" s="177"/>
      <c r="W162" s="177"/>
      <c r="X162" s="177"/>
      <c r="Y162" s="177"/>
      <c r="Z162" s="177"/>
      <c r="AA162" s="177"/>
      <c r="AB162" s="177"/>
      <c r="AC162" s="177"/>
      <c r="AD162" s="177"/>
      <c r="AE162" s="177"/>
      <c r="AF162" s="177"/>
      <c r="AG162" s="177"/>
      <c r="AH162" s="177"/>
      <c r="AI162" s="177"/>
      <c r="AJ162" s="177"/>
      <c r="AK162" s="177"/>
      <c r="AL162" s="177"/>
      <c r="AM162" s="177"/>
      <c r="AN162" s="177"/>
      <c r="AO162" s="177"/>
      <c r="AP162" s="177"/>
      <c r="AT162" s="177"/>
      <c r="AU162" s="177"/>
      <c r="AV162" s="177"/>
      <c r="AW162" s="177"/>
      <c r="AX162" s="177"/>
      <c r="AY162" s="177"/>
      <c r="AZ162" s="177"/>
      <c r="BA162" s="177"/>
      <c r="BB162" s="177"/>
      <c r="BC162" s="177"/>
      <c r="BD162" s="177"/>
      <c r="BE162" s="177"/>
      <c r="BF162" s="177"/>
      <c r="BG162" s="177"/>
      <c r="BH162" s="177"/>
      <c r="BI162" s="177"/>
      <c r="BJ162" s="177"/>
      <c r="BK162" s="177"/>
      <c r="BL162" s="177"/>
      <c r="BM162" s="177"/>
      <c r="BN162" s="177"/>
      <c r="BO162" s="177"/>
      <c r="BP162" s="177"/>
      <c r="BQ162" s="177"/>
      <c r="BR162" s="177"/>
      <c r="BS162" s="177"/>
    </row>
    <row r="163" spans="1:71" ht="12.75" x14ac:dyDescent="0.2">
      <c r="A163" s="181"/>
      <c r="B163" s="177"/>
      <c r="C163" s="177"/>
      <c r="D163" s="177"/>
      <c r="E163" s="177"/>
      <c r="F163" s="177"/>
      <c r="G163" s="177"/>
      <c r="H163" s="177"/>
      <c r="I163" s="177"/>
      <c r="J163" s="177"/>
      <c r="K163" s="177"/>
      <c r="L163" s="177"/>
      <c r="M163" s="177"/>
      <c r="N163" s="177"/>
      <c r="O163" s="177"/>
      <c r="P163" s="177"/>
      <c r="Q163" s="177"/>
      <c r="R163" s="177"/>
      <c r="S163" s="177"/>
      <c r="T163" s="177"/>
      <c r="U163" s="177"/>
      <c r="V163" s="177"/>
      <c r="W163" s="177"/>
      <c r="X163" s="177"/>
      <c r="Y163" s="177"/>
      <c r="Z163" s="177"/>
      <c r="AA163" s="177"/>
      <c r="AB163" s="177"/>
      <c r="AC163" s="177"/>
      <c r="AD163" s="177"/>
      <c r="AE163" s="177"/>
      <c r="AF163" s="177"/>
      <c r="AG163" s="177"/>
      <c r="AH163" s="177"/>
      <c r="AI163" s="177"/>
      <c r="AJ163" s="177"/>
      <c r="AK163" s="177"/>
      <c r="AL163" s="177"/>
      <c r="AM163" s="177"/>
      <c r="AN163" s="177"/>
      <c r="AO163" s="177"/>
      <c r="AP163" s="177"/>
      <c r="AT163" s="177"/>
      <c r="AU163" s="177"/>
      <c r="AV163" s="177"/>
      <c r="AW163" s="177"/>
      <c r="AX163" s="177"/>
      <c r="AY163" s="177"/>
      <c r="AZ163" s="177"/>
      <c r="BA163" s="177"/>
      <c r="BB163" s="177"/>
      <c r="BC163" s="177"/>
      <c r="BD163" s="177"/>
      <c r="BE163" s="177"/>
      <c r="BF163" s="177"/>
      <c r="BG163" s="177"/>
      <c r="BH163" s="177"/>
      <c r="BI163" s="177"/>
      <c r="BJ163" s="177"/>
      <c r="BK163" s="177"/>
      <c r="BL163" s="177"/>
      <c r="BM163" s="177"/>
      <c r="BN163" s="177"/>
      <c r="BO163" s="177"/>
      <c r="BP163" s="177"/>
      <c r="BQ163" s="177"/>
      <c r="BR163" s="177"/>
      <c r="BS163" s="177"/>
    </row>
    <row r="164" spans="1:71" ht="12.75" x14ac:dyDescent="0.2">
      <c r="A164" s="181"/>
      <c r="B164" s="177"/>
      <c r="C164" s="177"/>
      <c r="D164" s="177"/>
      <c r="E164" s="177"/>
      <c r="F164" s="177"/>
      <c r="G164" s="177"/>
      <c r="H164" s="177"/>
      <c r="I164" s="177"/>
      <c r="J164" s="177"/>
      <c r="K164" s="177"/>
      <c r="L164" s="177"/>
      <c r="M164" s="177"/>
      <c r="N164" s="177"/>
      <c r="O164" s="177"/>
      <c r="P164" s="177"/>
      <c r="Q164" s="177"/>
      <c r="R164" s="177"/>
      <c r="S164" s="177"/>
      <c r="T164" s="177"/>
      <c r="U164" s="177"/>
      <c r="V164" s="177"/>
      <c r="W164" s="177"/>
      <c r="X164" s="177"/>
      <c r="Y164" s="177"/>
      <c r="Z164" s="177"/>
      <c r="AA164" s="177"/>
      <c r="AB164" s="177"/>
      <c r="AC164" s="177"/>
      <c r="AD164" s="177"/>
      <c r="AE164" s="177"/>
      <c r="AF164" s="177"/>
      <c r="AG164" s="177"/>
      <c r="AH164" s="177"/>
      <c r="AI164" s="177"/>
      <c r="AJ164" s="177"/>
      <c r="AK164" s="177"/>
      <c r="AL164" s="177"/>
      <c r="AM164" s="177"/>
      <c r="AN164" s="177"/>
      <c r="AO164" s="177"/>
      <c r="AP164" s="177"/>
      <c r="AT164" s="177"/>
      <c r="AU164" s="177"/>
      <c r="AV164" s="177"/>
      <c r="AW164" s="177"/>
      <c r="AX164" s="177"/>
      <c r="AY164" s="177"/>
      <c r="AZ164" s="177"/>
      <c r="BA164" s="177"/>
      <c r="BB164" s="177"/>
      <c r="BC164" s="177"/>
      <c r="BD164" s="177"/>
      <c r="BE164" s="177"/>
      <c r="BF164" s="177"/>
      <c r="BG164" s="177"/>
      <c r="BH164" s="177"/>
      <c r="BI164" s="177"/>
      <c r="BJ164" s="177"/>
      <c r="BK164" s="177"/>
      <c r="BL164" s="177"/>
      <c r="BM164" s="177"/>
      <c r="BN164" s="177"/>
      <c r="BO164" s="177"/>
      <c r="BP164" s="177"/>
      <c r="BQ164" s="177"/>
      <c r="BR164" s="177"/>
      <c r="BS164" s="177"/>
    </row>
    <row r="165" spans="1:71" ht="12.75" x14ac:dyDescent="0.2">
      <c r="A165" s="181"/>
      <c r="B165" s="177"/>
      <c r="C165" s="177"/>
      <c r="D165" s="177"/>
      <c r="E165" s="177"/>
      <c r="F165" s="177"/>
      <c r="G165" s="177"/>
      <c r="H165" s="177"/>
      <c r="I165" s="177"/>
      <c r="J165" s="177"/>
      <c r="K165" s="177"/>
      <c r="L165" s="177"/>
      <c r="M165" s="177"/>
      <c r="N165" s="177"/>
      <c r="O165" s="177"/>
      <c r="P165" s="177"/>
      <c r="Q165" s="177"/>
      <c r="R165" s="177"/>
      <c r="S165" s="177"/>
      <c r="T165" s="177"/>
      <c r="U165" s="177"/>
      <c r="V165" s="177"/>
      <c r="W165" s="177"/>
      <c r="X165" s="177"/>
      <c r="Y165" s="177"/>
      <c r="Z165" s="177"/>
      <c r="AA165" s="177"/>
      <c r="AB165" s="177"/>
      <c r="AC165" s="177"/>
      <c r="AD165" s="177"/>
      <c r="AE165" s="177"/>
      <c r="AF165" s="177"/>
      <c r="AG165" s="177"/>
      <c r="AH165" s="177"/>
      <c r="AI165" s="177"/>
      <c r="AJ165" s="177"/>
      <c r="AK165" s="177"/>
      <c r="AL165" s="177"/>
      <c r="AM165" s="177"/>
      <c r="AN165" s="177"/>
      <c r="AO165" s="177"/>
      <c r="AP165" s="177"/>
      <c r="AT165" s="177"/>
      <c r="AU165" s="177"/>
      <c r="AV165" s="177"/>
      <c r="AW165" s="177"/>
      <c r="AX165" s="177"/>
      <c r="AY165" s="177"/>
      <c r="AZ165" s="177"/>
      <c r="BA165" s="177"/>
      <c r="BB165" s="177"/>
      <c r="BC165" s="177"/>
      <c r="BD165" s="177"/>
      <c r="BE165" s="177"/>
      <c r="BF165" s="177"/>
      <c r="BG165" s="177"/>
      <c r="BH165" s="177"/>
      <c r="BI165" s="177"/>
      <c r="BJ165" s="177"/>
      <c r="BK165" s="177"/>
      <c r="BL165" s="177"/>
      <c r="BM165" s="177"/>
      <c r="BN165" s="177"/>
      <c r="BO165" s="177"/>
      <c r="BP165" s="177"/>
      <c r="BQ165" s="177"/>
      <c r="BR165" s="177"/>
      <c r="BS165" s="177"/>
    </row>
    <row r="166" spans="1:71" ht="12.75" x14ac:dyDescent="0.2">
      <c r="A166" s="181"/>
      <c r="B166" s="177"/>
      <c r="C166" s="177"/>
      <c r="D166" s="177"/>
      <c r="E166" s="177"/>
      <c r="F166" s="177"/>
      <c r="G166" s="177"/>
      <c r="H166" s="177"/>
      <c r="I166" s="177"/>
      <c r="J166" s="177"/>
      <c r="K166" s="177"/>
      <c r="L166" s="177"/>
      <c r="M166" s="177"/>
      <c r="N166" s="177"/>
      <c r="O166" s="177"/>
      <c r="P166" s="177"/>
      <c r="Q166" s="177"/>
      <c r="R166" s="177"/>
      <c r="S166" s="177"/>
      <c r="T166" s="177"/>
      <c r="U166" s="177"/>
      <c r="V166" s="177"/>
      <c r="W166" s="177"/>
      <c r="X166" s="177"/>
      <c r="Y166" s="177"/>
      <c r="Z166" s="177"/>
      <c r="AA166" s="177"/>
      <c r="AB166" s="177"/>
      <c r="AC166" s="177"/>
      <c r="AD166" s="177"/>
      <c r="AE166" s="177"/>
      <c r="AF166" s="177"/>
      <c r="AG166" s="177"/>
      <c r="AH166" s="177"/>
      <c r="AI166" s="177"/>
      <c r="AJ166" s="177"/>
      <c r="AK166" s="177"/>
      <c r="AL166" s="177"/>
      <c r="AM166" s="177"/>
      <c r="AN166" s="177"/>
      <c r="AO166" s="177"/>
      <c r="AP166" s="177"/>
      <c r="AT166" s="177"/>
      <c r="AU166" s="177"/>
      <c r="AV166" s="177"/>
      <c r="AW166" s="177"/>
      <c r="AX166" s="177"/>
      <c r="AY166" s="177"/>
      <c r="AZ166" s="177"/>
      <c r="BA166" s="177"/>
      <c r="BB166" s="177"/>
      <c r="BC166" s="177"/>
      <c r="BD166" s="177"/>
      <c r="BE166" s="177"/>
      <c r="BF166" s="177"/>
      <c r="BG166" s="177"/>
      <c r="BH166" s="177"/>
      <c r="BI166" s="177"/>
      <c r="BJ166" s="177"/>
      <c r="BK166" s="177"/>
      <c r="BL166" s="177"/>
      <c r="BM166" s="177"/>
      <c r="BN166" s="177"/>
      <c r="BO166" s="177"/>
      <c r="BP166" s="177"/>
      <c r="BQ166" s="177"/>
      <c r="BR166" s="177"/>
      <c r="BS166" s="177"/>
    </row>
    <row r="167" spans="1:71" ht="12.75" x14ac:dyDescent="0.2">
      <c r="A167" s="181"/>
      <c r="B167" s="177"/>
      <c r="C167" s="177"/>
      <c r="D167" s="177"/>
      <c r="E167" s="177"/>
      <c r="F167" s="177"/>
      <c r="G167" s="177"/>
      <c r="H167" s="177"/>
      <c r="I167" s="177"/>
      <c r="J167" s="177"/>
      <c r="K167" s="177"/>
      <c r="L167" s="177"/>
      <c r="M167" s="177"/>
      <c r="N167" s="177"/>
      <c r="O167" s="177"/>
      <c r="P167" s="177"/>
      <c r="Q167" s="177"/>
      <c r="R167" s="177"/>
      <c r="S167" s="177"/>
      <c r="T167" s="177"/>
      <c r="U167" s="177"/>
      <c r="V167" s="177"/>
      <c r="W167" s="177"/>
      <c r="X167" s="177"/>
      <c r="Y167" s="177"/>
      <c r="Z167" s="177"/>
      <c r="AA167" s="177"/>
      <c r="AB167" s="177"/>
      <c r="AC167" s="177"/>
      <c r="AD167" s="177"/>
      <c r="AE167" s="177"/>
      <c r="AF167" s="177"/>
      <c r="AG167" s="177"/>
      <c r="AH167" s="177"/>
      <c r="AI167" s="177"/>
      <c r="AJ167" s="177"/>
      <c r="AK167" s="177"/>
      <c r="AL167" s="177"/>
      <c r="AM167" s="177"/>
      <c r="AN167" s="177"/>
      <c r="AO167" s="177"/>
      <c r="AP167" s="177"/>
      <c r="AT167" s="177"/>
      <c r="AU167" s="177"/>
      <c r="AV167" s="177"/>
      <c r="AW167" s="177"/>
      <c r="AX167" s="177"/>
      <c r="AY167" s="177"/>
      <c r="AZ167" s="177"/>
      <c r="BA167" s="177"/>
      <c r="BB167" s="177"/>
      <c r="BC167" s="177"/>
      <c r="BD167" s="177"/>
      <c r="BE167" s="177"/>
      <c r="BF167" s="177"/>
      <c r="BG167" s="177"/>
      <c r="BH167" s="177"/>
      <c r="BI167" s="177"/>
      <c r="BJ167" s="177"/>
      <c r="BK167" s="177"/>
      <c r="BL167" s="177"/>
      <c r="BM167" s="177"/>
      <c r="BN167" s="177"/>
      <c r="BO167" s="177"/>
      <c r="BP167" s="177"/>
      <c r="BQ167" s="177"/>
      <c r="BR167" s="177"/>
      <c r="BS167" s="177"/>
    </row>
    <row r="168" spans="1:71" ht="12.75" x14ac:dyDescent="0.2">
      <c r="A168" s="181"/>
      <c r="B168" s="177"/>
      <c r="C168" s="177"/>
      <c r="D168" s="177"/>
      <c r="E168" s="177"/>
      <c r="F168" s="177"/>
      <c r="G168" s="177"/>
      <c r="H168" s="177"/>
      <c r="I168" s="177"/>
      <c r="J168" s="177"/>
      <c r="K168" s="177"/>
      <c r="L168" s="177"/>
      <c r="M168" s="177"/>
      <c r="N168" s="177"/>
      <c r="O168" s="177"/>
      <c r="P168" s="177"/>
      <c r="Q168" s="177"/>
      <c r="R168" s="177"/>
      <c r="S168" s="177"/>
      <c r="T168" s="177"/>
      <c r="U168" s="177"/>
      <c r="V168" s="177"/>
      <c r="W168" s="177"/>
      <c r="X168" s="177"/>
      <c r="Y168" s="177"/>
      <c r="Z168" s="177"/>
      <c r="AA168" s="177"/>
      <c r="AB168" s="177"/>
      <c r="AC168" s="177"/>
      <c r="AD168" s="177"/>
      <c r="AE168" s="177"/>
      <c r="AF168" s="177"/>
      <c r="AG168" s="177"/>
      <c r="AH168" s="177"/>
      <c r="AI168" s="177"/>
      <c r="AJ168" s="177"/>
      <c r="AK168" s="177"/>
      <c r="AL168" s="177"/>
      <c r="AM168" s="177"/>
      <c r="AN168" s="177"/>
      <c r="AO168" s="177"/>
      <c r="AP168" s="177"/>
      <c r="AT168" s="177"/>
      <c r="AU168" s="177"/>
      <c r="AV168" s="177"/>
      <c r="AW168" s="177"/>
      <c r="AX168" s="177"/>
      <c r="AY168" s="177"/>
      <c r="AZ168" s="177"/>
      <c r="BA168" s="177"/>
      <c r="BB168" s="177"/>
      <c r="BC168" s="177"/>
      <c r="BD168" s="177"/>
      <c r="BE168" s="177"/>
      <c r="BF168" s="177"/>
      <c r="BG168" s="177"/>
      <c r="BH168" s="177"/>
      <c r="BI168" s="177"/>
      <c r="BJ168" s="177"/>
      <c r="BK168" s="177"/>
      <c r="BL168" s="177"/>
      <c r="BM168" s="177"/>
      <c r="BN168" s="177"/>
      <c r="BO168" s="177"/>
      <c r="BP168" s="177"/>
      <c r="BQ168" s="177"/>
      <c r="BR168" s="177"/>
      <c r="BS168" s="177"/>
    </row>
    <row r="169" spans="1:71" ht="12.75" x14ac:dyDescent="0.2">
      <c r="A169" s="181"/>
      <c r="B169" s="177"/>
      <c r="C169" s="177"/>
      <c r="D169" s="177"/>
      <c r="E169" s="177"/>
      <c r="F169" s="177"/>
      <c r="G169" s="177"/>
      <c r="H169" s="177"/>
      <c r="I169" s="177"/>
      <c r="J169" s="177"/>
      <c r="K169" s="177"/>
      <c r="L169" s="177"/>
      <c r="M169" s="177"/>
      <c r="N169" s="177"/>
      <c r="O169" s="177"/>
      <c r="P169" s="177"/>
      <c r="Q169" s="177"/>
      <c r="R169" s="177"/>
      <c r="S169" s="177"/>
      <c r="T169" s="177"/>
      <c r="U169" s="177"/>
      <c r="V169" s="177"/>
      <c r="W169" s="177"/>
      <c r="X169" s="177"/>
      <c r="Y169" s="177"/>
      <c r="Z169" s="177"/>
      <c r="AA169" s="177"/>
      <c r="AB169" s="177"/>
      <c r="AC169" s="177"/>
      <c r="AD169" s="177"/>
      <c r="AE169" s="177"/>
      <c r="AF169" s="177"/>
      <c r="AG169" s="177"/>
      <c r="AH169" s="177"/>
      <c r="AI169" s="177"/>
      <c r="AJ169" s="177"/>
      <c r="AK169" s="177"/>
      <c r="AL169" s="177"/>
      <c r="AM169" s="177"/>
      <c r="AN169" s="177"/>
      <c r="AO169" s="177"/>
      <c r="AP169" s="177"/>
      <c r="AT169" s="177"/>
      <c r="AU169" s="177"/>
      <c r="AV169" s="177"/>
      <c r="AW169" s="177"/>
      <c r="AX169" s="177"/>
      <c r="AY169" s="177"/>
      <c r="AZ169" s="177"/>
      <c r="BA169" s="177"/>
      <c r="BB169" s="177"/>
      <c r="BC169" s="177"/>
      <c r="BD169" s="177"/>
      <c r="BE169" s="177"/>
      <c r="BF169" s="177"/>
      <c r="BG169" s="177"/>
      <c r="BH169" s="177"/>
      <c r="BI169" s="177"/>
      <c r="BJ169" s="177"/>
      <c r="BK169" s="177"/>
      <c r="BL169" s="177"/>
      <c r="BM169" s="177"/>
      <c r="BN169" s="177"/>
      <c r="BO169" s="177"/>
      <c r="BP169" s="177"/>
      <c r="BQ169" s="177"/>
      <c r="BR169" s="177"/>
      <c r="BS169" s="177"/>
    </row>
    <row r="170" spans="1:71" ht="12.75" x14ac:dyDescent="0.2">
      <c r="A170" s="181"/>
      <c r="B170" s="177"/>
      <c r="C170" s="177"/>
      <c r="D170" s="177"/>
      <c r="E170" s="177"/>
      <c r="F170" s="177"/>
      <c r="G170" s="177"/>
      <c r="H170" s="177"/>
      <c r="I170" s="177"/>
      <c r="J170" s="177"/>
      <c r="K170" s="177"/>
      <c r="L170" s="177"/>
      <c r="M170" s="177"/>
      <c r="N170" s="177"/>
      <c r="O170" s="177"/>
      <c r="P170" s="177"/>
      <c r="Q170" s="177"/>
      <c r="R170" s="177"/>
      <c r="S170" s="177"/>
      <c r="T170" s="177"/>
      <c r="U170" s="177"/>
      <c r="V170" s="177"/>
      <c r="W170" s="177"/>
      <c r="X170" s="177"/>
      <c r="Y170" s="177"/>
      <c r="Z170" s="177"/>
      <c r="AA170" s="177"/>
      <c r="AB170" s="177"/>
      <c r="AC170" s="177"/>
      <c r="AD170" s="177"/>
      <c r="AE170" s="177"/>
      <c r="AF170" s="177"/>
      <c r="AG170" s="177"/>
      <c r="AH170" s="177"/>
      <c r="AI170" s="177"/>
      <c r="AJ170" s="177"/>
      <c r="AK170" s="177"/>
      <c r="AL170" s="177"/>
      <c r="AM170" s="177"/>
      <c r="AN170" s="177"/>
      <c r="AO170" s="177"/>
      <c r="AP170" s="177"/>
      <c r="AT170" s="177"/>
      <c r="AU170" s="177"/>
      <c r="AV170" s="177"/>
      <c r="AW170" s="177"/>
      <c r="AX170" s="177"/>
      <c r="AY170" s="177"/>
      <c r="AZ170" s="177"/>
      <c r="BA170" s="177"/>
      <c r="BB170" s="177"/>
      <c r="BC170" s="177"/>
      <c r="BD170" s="177"/>
      <c r="BE170" s="177"/>
      <c r="BF170" s="177"/>
      <c r="BG170" s="177"/>
      <c r="BH170" s="177"/>
      <c r="BI170" s="177"/>
      <c r="BJ170" s="177"/>
      <c r="BK170" s="177"/>
      <c r="BL170" s="177"/>
      <c r="BM170" s="177"/>
      <c r="BN170" s="177"/>
      <c r="BO170" s="177"/>
      <c r="BP170" s="177"/>
      <c r="BQ170" s="177"/>
      <c r="BR170" s="177"/>
      <c r="BS170" s="177"/>
    </row>
    <row r="171" spans="1:71" ht="12.75" x14ac:dyDescent="0.2">
      <c r="A171" s="181"/>
      <c r="B171" s="177"/>
      <c r="C171" s="177"/>
      <c r="D171" s="177"/>
      <c r="E171" s="177"/>
      <c r="F171" s="177"/>
      <c r="G171" s="177"/>
      <c r="H171" s="177"/>
      <c r="I171" s="177"/>
      <c r="J171" s="177"/>
      <c r="K171" s="177"/>
      <c r="L171" s="177"/>
      <c r="M171" s="177"/>
      <c r="N171" s="177"/>
      <c r="O171" s="177"/>
      <c r="P171" s="177"/>
      <c r="Q171" s="177"/>
      <c r="R171" s="177"/>
      <c r="S171" s="177"/>
      <c r="T171" s="177"/>
      <c r="U171" s="177"/>
      <c r="V171" s="177"/>
      <c r="W171" s="177"/>
      <c r="X171" s="177"/>
      <c r="Y171" s="177"/>
      <c r="Z171" s="177"/>
      <c r="AA171" s="177"/>
      <c r="AB171" s="177"/>
      <c r="AC171" s="177"/>
      <c r="AD171" s="177"/>
      <c r="AE171" s="177"/>
      <c r="AF171" s="177"/>
      <c r="AG171" s="177"/>
      <c r="AH171" s="177"/>
      <c r="AI171" s="177"/>
      <c r="AJ171" s="177"/>
      <c r="AK171" s="177"/>
      <c r="AL171" s="177"/>
      <c r="AM171" s="177"/>
      <c r="AN171" s="177"/>
      <c r="AO171" s="177"/>
      <c r="AP171" s="177"/>
      <c r="AT171" s="177"/>
      <c r="AU171" s="177"/>
      <c r="AV171" s="177"/>
      <c r="AW171" s="177"/>
      <c r="AX171" s="177"/>
      <c r="AY171" s="177"/>
      <c r="AZ171" s="177"/>
      <c r="BA171" s="177"/>
      <c r="BB171" s="177"/>
      <c r="BC171" s="177"/>
      <c r="BD171" s="177"/>
      <c r="BE171" s="177"/>
      <c r="BF171" s="177"/>
      <c r="BG171" s="177"/>
      <c r="BH171" s="177"/>
      <c r="BI171" s="177"/>
      <c r="BJ171" s="177"/>
      <c r="BK171" s="177"/>
      <c r="BL171" s="177"/>
      <c r="BM171" s="177"/>
      <c r="BN171" s="177"/>
      <c r="BO171" s="177"/>
      <c r="BP171" s="177"/>
      <c r="BQ171" s="177"/>
      <c r="BR171" s="177"/>
      <c r="BS171" s="177"/>
    </row>
    <row r="172" spans="1:71" ht="12.75" x14ac:dyDescent="0.2">
      <c r="A172" s="181"/>
      <c r="B172" s="177"/>
      <c r="C172" s="177"/>
      <c r="D172" s="177"/>
      <c r="E172" s="177"/>
      <c r="F172" s="177"/>
      <c r="G172" s="177"/>
      <c r="H172" s="177"/>
      <c r="I172" s="177"/>
      <c r="J172" s="177"/>
      <c r="K172" s="177"/>
      <c r="L172" s="177"/>
      <c r="M172" s="177"/>
      <c r="N172" s="177"/>
      <c r="O172" s="177"/>
      <c r="P172" s="177"/>
      <c r="Q172" s="177"/>
      <c r="R172" s="177"/>
      <c r="S172" s="177"/>
      <c r="T172" s="177"/>
      <c r="U172" s="177"/>
      <c r="V172" s="177"/>
      <c r="W172" s="177"/>
      <c r="X172" s="177"/>
      <c r="Y172" s="177"/>
      <c r="Z172" s="177"/>
      <c r="AA172" s="177"/>
      <c r="AB172" s="177"/>
      <c r="AC172" s="177"/>
      <c r="AD172" s="177"/>
      <c r="AE172" s="177"/>
      <c r="AF172" s="177"/>
      <c r="AG172" s="177"/>
      <c r="AH172" s="177"/>
      <c r="AI172" s="177"/>
      <c r="AJ172" s="177"/>
      <c r="AK172" s="177"/>
      <c r="AL172" s="177"/>
      <c r="AM172" s="177"/>
      <c r="AN172" s="177"/>
      <c r="AO172" s="177"/>
      <c r="AP172" s="177"/>
      <c r="AT172" s="177"/>
      <c r="AU172" s="177"/>
      <c r="AV172" s="177"/>
      <c r="AW172" s="177"/>
      <c r="AX172" s="177"/>
      <c r="AY172" s="177"/>
      <c r="AZ172" s="177"/>
      <c r="BA172" s="177"/>
      <c r="BB172" s="177"/>
      <c r="BC172" s="177"/>
      <c r="BD172" s="177"/>
      <c r="BE172" s="177"/>
      <c r="BF172" s="177"/>
      <c r="BG172" s="177"/>
      <c r="BH172" s="177"/>
      <c r="BI172" s="177"/>
      <c r="BJ172" s="177"/>
      <c r="BK172" s="177"/>
      <c r="BL172" s="177"/>
      <c r="BM172" s="177"/>
      <c r="BN172" s="177"/>
      <c r="BO172" s="177"/>
      <c r="BP172" s="177"/>
      <c r="BQ172" s="177"/>
      <c r="BR172" s="177"/>
      <c r="BS172" s="177"/>
    </row>
    <row r="173" spans="1:71" ht="12.75" x14ac:dyDescent="0.2">
      <c r="A173" s="181"/>
      <c r="B173" s="177"/>
      <c r="C173" s="177"/>
      <c r="D173" s="177"/>
      <c r="E173" s="177"/>
      <c r="F173" s="177"/>
      <c r="G173" s="177"/>
      <c r="H173" s="177"/>
      <c r="I173" s="177"/>
      <c r="J173" s="177"/>
      <c r="K173" s="177"/>
      <c r="L173" s="177"/>
      <c r="M173" s="177"/>
      <c r="N173" s="177"/>
      <c r="O173" s="177"/>
      <c r="P173" s="177"/>
      <c r="Q173" s="177"/>
      <c r="R173" s="177"/>
      <c r="S173" s="177"/>
      <c r="T173" s="177"/>
      <c r="U173" s="177"/>
      <c r="V173" s="177"/>
      <c r="W173" s="177"/>
      <c r="X173" s="177"/>
      <c r="Y173" s="177"/>
      <c r="Z173" s="177"/>
      <c r="AA173" s="177"/>
      <c r="AB173" s="177"/>
      <c r="AC173" s="177"/>
      <c r="AD173" s="177"/>
      <c r="AE173" s="177"/>
      <c r="AF173" s="177"/>
      <c r="AG173" s="177"/>
      <c r="AH173" s="177"/>
      <c r="AI173" s="177"/>
      <c r="AJ173" s="177"/>
      <c r="AK173" s="177"/>
      <c r="AL173" s="177"/>
      <c r="AM173" s="177"/>
      <c r="AN173" s="177"/>
      <c r="AO173" s="177"/>
      <c r="AP173" s="177"/>
      <c r="AT173" s="177"/>
      <c r="AU173" s="177"/>
      <c r="AV173" s="177"/>
      <c r="AW173" s="177"/>
      <c r="AX173" s="177"/>
      <c r="AY173" s="177"/>
      <c r="AZ173" s="177"/>
      <c r="BA173" s="177"/>
      <c r="BB173" s="177"/>
      <c r="BC173" s="177"/>
      <c r="BD173" s="177"/>
      <c r="BE173" s="177"/>
      <c r="BF173" s="177"/>
      <c r="BG173" s="177"/>
      <c r="BH173" s="177"/>
      <c r="BI173" s="177"/>
      <c r="BJ173" s="177"/>
      <c r="BK173" s="177"/>
      <c r="BL173" s="177"/>
      <c r="BM173" s="177"/>
      <c r="BN173" s="177"/>
      <c r="BO173" s="177"/>
      <c r="BP173" s="177"/>
      <c r="BQ173" s="177"/>
      <c r="BR173" s="177"/>
      <c r="BS173" s="177"/>
    </row>
    <row r="174" spans="1:71" ht="12.75" x14ac:dyDescent="0.2">
      <c r="A174" s="181"/>
      <c r="B174" s="177"/>
      <c r="C174" s="177"/>
      <c r="D174" s="177"/>
      <c r="E174" s="177"/>
      <c r="F174" s="177"/>
      <c r="G174" s="177"/>
      <c r="H174" s="177"/>
      <c r="I174" s="177"/>
      <c r="J174" s="177"/>
      <c r="K174" s="177"/>
      <c r="L174" s="177"/>
      <c r="M174" s="177"/>
      <c r="N174" s="177"/>
      <c r="O174" s="177"/>
      <c r="P174" s="177"/>
      <c r="Q174" s="177"/>
      <c r="R174" s="177"/>
      <c r="S174" s="177"/>
      <c r="T174" s="177"/>
      <c r="U174" s="177"/>
      <c r="V174" s="177"/>
      <c r="W174" s="177"/>
      <c r="X174" s="177"/>
      <c r="Y174" s="177"/>
      <c r="Z174" s="177"/>
      <c r="AA174" s="177"/>
      <c r="AB174" s="177"/>
      <c r="AC174" s="177"/>
      <c r="AD174" s="177"/>
      <c r="AE174" s="177"/>
      <c r="AF174" s="177"/>
      <c r="AG174" s="177"/>
      <c r="AH174" s="177"/>
      <c r="AI174" s="177"/>
      <c r="AJ174" s="177"/>
      <c r="AK174" s="177"/>
      <c r="AL174" s="177"/>
      <c r="AM174" s="177"/>
      <c r="AN174" s="177"/>
      <c r="AO174" s="177"/>
      <c r="AP174" s="177"/>
      <c r="AT174" s="177"/>
      <c r="AU174" s="177"/>
      <c r="AV174" s="177"/>
      <c r="AW174" s="177"/>
      <c r="AX174" s="177"/>
      <c r="AY174" s="177"/>
      <c r="AZ174" s="177"/>
      <c r="BA174" s="177"/>
      <c r="BB174" s="177"/>
      <c r="BC174" s="177"/>
      <c r="BD174" s="177"/>
      <c r="BE174" s="177"/>
      <c r="BF174" s="177"/>
      <c r="BG174" s="177"/>
      <c r="BH174" s="177"/>
      <c r="BI174" s="177"/>
      <c r="BJ174" s="177"/>
      <c r="BK174" s="177"/>
      <c r="BL174" s="177"/>
      <c r="BM174" s="177"/>
      <c r="BN174" s="177"/>
      <c r="BO174" s="177"/>
      <c r="BP174" s="177"/>
      <c r="BQ174" s="177"/>
      <c r="BR174" s="177"/>
      <c r="BS174" s="177"/>
    </row>
    <row r="175" spans="1:71" ht="12.75" x14ac:dyDescent="0.2">
      <c r="A175" s="181"/>
      <c r="B175" s="177"/>
      <c r="C175" s="177"/>
      <c r="D175" s="177"/>
      <c r="E175" s="177"/>
      <c r="F175" s="177"/>
      <c r="G175" s="177"/>
      <c r="H175" s="177"/>
      <c r="I175" s="177"/>
      <c r="J175" s="177"/>
      <c r="K175" s="177"/>
      <c r="L175" s="177"/>
      <c r="M175" s="177"/>
      <c r="N175" s="177"/>
      <c r="O175" s="177"/>
      <c r="P175" s="177"/>
      <c r="Q175" s="177"/>
      <c r="R175" s="177"/>
      <c r="S175" s="177"/>
      <c r="T175" s="177"/>
      <c r="U175" s="177"/>
      <c r="V175" s="177"/>
      <c r="W175" s="177"/>
      <c r="X175" s="177"/>
      <c r="Y175" s="177"/>
      <c r="Z175" s="177"/>
      <c r="AA175" s="177"/>
      <c r="AB175" s="177"/>
      <c r="AC175" s="177"/>
      <c r="AD175" s="177"/>
      <c r="AE175" s="177"/>
      <c r="AF175" s="177"/>
      <c r="AG175" s="177"/>
      <c r="AH175" s="177"/>
      <c r="AI175" s="177"/>
      <c r="AJ175" s="177"/>
      <c r="AK175" s="177"/>
      <c r="AL175" s="177"/>
      <c r="AM175" s="177"/>
      <c r="AN175" s="177"/>
      <c r="AO175" s="177"/>
      <c r="AP175" s="177"/>
      <c r="AT175" s="177"/>
      <c r="AU175" s="177"/>
      <c r="AV175" s="177"/>
      <c r="AW175" s="177"/>
      <c r="AX175" s="177"/>
      <c r="AY175" s="177"/>
      <c r="AZ175" s="177"/>
      <c r="BA175" s="177"/>
      <c r="BB175" s="177"/>
      <c r="BC175" s="177"/>
      <c r="BD175" s="177"/>
      <c r="BE175" s="177"/>
      <c r="BF175" s="177"/>
      <c r="BG175" s="177"/>
      <c r="BH175" s="177"/>
      <c r="BI175" s="177"/>
      <c r="BJ175" s="177"/>
      <c r="BK175" s="177"/>
      <c r="BL175" s="177"/>
      <c r="BM175" s="177"/>
      <c r="BN175" s="177"/>
      <c r="BO175" s="177"/>
      <c r="BP175" s="177"/>
      <c r="BQ175" s="177"/>
      <c r="BR175" s="177"/>
      <c r="BS175" s="177"/>
    </row>
    <row r="176" spans="1:71" ht="12.75" x14ac:dyDescent="0.2">
      <c r="A176" s="181"/>
      <c r="B176" s="177"/>
      <c r="C176" s="177"/>
      <c r="D176" s="177"/>
      <c r="E176" s="177"/>
      <c r="F176" s="177"/>
      <c r="G176" s="177"/>
      <c r="H176" s="177"/>
      <c r="I176" s="177"/>
      <c r="J176" s="177"/>
      <c r="K176" s="177"/>
      <c r="L176" s="177"/>
      <c r="M176" s="177"/>
      <c r="N176" s="177"/>
      <c r="O176" s="177"/>
      <c r="P176" s="177"/>
      <c r="Q176" s="177"/>
      <c r="R176" s="177"/>
      <c r="S176" s="177"/>
      <c r="T176" s="177"/>
      <c r="U176" s="177"/>
      <c r="V176" s="177"/>
      <c r="W176" s="177"/>
      <c r="X176" s="177"/>
      <c r="Y176" s="177"/>
      <c r="Z176" s="177"/>
      <c r="AA176" s="177"/>
      <c r="AB176" s="177"/>
      <c r="AC176" s="177"/>
      <c r="AD176" s="177"/>
      <c r="AE176" s="177"/>
      <c r="AF176" s="177"/>
      <c r="AG176" s="177"/>
      <c r="AH176" s="177"/>
      <c r="AI176" s="177"/>
      <c r="AJ176" s="177"/>
      <c r="AK176" s="177"/>
      <c r="AL176" s="177"/>
      <c r="AM176" s="177"/>
      <c r="AN176" s="177"/>
      <c r="AO176" s="177"/>
      <c r="AP176" s="177"/>
      <c r="AT176" s="177"/>
      <c r="AU176" s="177"/>
      <c r="AV176" s="177"/>
      <c r="AW176" s="177"/>
      <c r="AX176" s="177"/>
      <c r="AY176" s="177"/>
      <c r="AZ176" s="177"/>
      <c r="BA176" s="177"/>
      <c r="BB176" s="177"/>
      <c r="BC176" s="177"/>
      <c r="BD176" s="177"/>
      <c r="BE176" s="177"/>
      <c r="BF176" s="177"/>
      <c r="BG176" s="177"/>
      <c r="BH176" s="177"/>
      <c r="BI176" s="177"/>
      <c r="BJ176" s="177"/>
      <c r="BK176" s="177"/>
      <c r="BL176" s="177"/>
      <c r="BM176" s="177"/>
      <c r="BN176" s="177"/>
      <c r="BO176" s="177"/>
      <c r="BP176" s="177"/>
      <c r="BQ176" s="177"/>
      <c r="BR176" s="177"/>
      <c r="BS176" s="177"/>
    </row>
    <row r="177" spans="1:71" ht="12.75" x14ac:dyDescent="0.2">
      <c r="A177" s="181"/>
      <c r="B177" s="177"/>
      <c r="C177" s="177"/>
      <c r="D177" s="177"/>
      <c r="E177" s="177"/>
      <c r="F177" s="177"/>
      <c r="G177" s="177"/>
      <c r="H177" s="177"/>
      <c r="I177" s="177"/>
      <c r="J177" s="177"/>
      <c r="K177" s="177"/>
      <c r="L177" s="177"/>
      <c r="M177" s="177"/>
      <c r="N177" s="177"/>
      <c r="O177" s="177"/>
      <c r="P177" s="177"/>
      <c r="Q177" s="177"/>
      <c r="R177" s="177"/>
      <c r="S177" s="177"/>
      <c r="T177" s="177"/>
      <c r="U177" s="177"/>
      <c r="V177" s="177"/>
      <c r="W177" s="177"/>
      <c r="X177" s="177"/>
      <c r="Y177" s="177"/>
      <c r="Z177" s="177"/>
      <c r="AA177" s="177"/>
      <c r="AB177" s="177"/>
      <c r="AC177" s="177"/>
      <c r="AD177" s="177"/>
      <c r="AE177" s="177"/>
      <c r="AF177" s="177"/>
      <c r="AG177" s="177"/>
      <c r="AH177" s="177"/>
      <c r="AI177" s="177"/>
      <c r="AJ177" s="177"/>
      <c r="AK177" s="177"/>
      <c r="AL177" s="177"/>
      <c r="AM177" s="177"/>
      <c r="AN177" s="177"/>
      <c r="AO177" s="177"/>
      <c r="AP177" s="177"/>
      <c r="AT177" s="177"/>
      <c r="AU177" s="177"/>
      <c r="AV177" s="177"/>
      <c r="AW177" s="177"/>
      <c r="AX177" s="177"/>
      <c r="AY177" s="177"/>
      <c r="AZ177" s="177"/>
      <c r="BA177" s="177"/>
      <c r="BB177" s="177"/>
      <c r="BC177" s="177"/>
      <c r="BD177" s="177"/>
      <c r="BE177" s="177"/>
      <c r="BF177" s="177"/>
      <c r="BG177" s="177"/>
      <c r="BH177" s="177"/>
      <c r="BI177" s="177"/>
      <c r="BJ177" s="177"/>
      <c r="BK177" s="177"/>
      <c r="BL177" s="177"/>
      <c r="BM177" s="177"/>
      <c r="BN177" s="177"/>
      <c r="BO177" s="177"/>
      <c r="BP177" s="177"/>
      <c r="BQ177" s="177"/>
      <c r="BR177" s="177"/>
      <c r="BS177" s="177"/>
    </row>
    <row r="178" spans="1:71" ht="12.75" x14ac:dyDescent="0.2">
      <c r="A178" s="181"/>
      <c r="B178" s="177"/>
      <c r="C178" s="177"/>
      <c r="D178" s="177"/>
      <c r="E178" s="177"/>
      <c r="F178" s="177"/>
      <c r="G178" s="177"/>
      <c r="H178" s="177"/>
      <c r="I178" s="177"/>
      <c r="J178" s="177"/>
      <c r="K178" s="177"/>
      <c r="L178" s="177"/>
      <c r="M178" s="177"/>
      <c r="N178" s="177"/>
      <c r="O178" s="177"/>
      <c r="P178" s="177"/>
      <c r="Q178" s="177"/>
      <c r="R178" s="177"/>
      <c r="S178" s="177"/>
      <c r="T178" s="177"/>
      <c r="U178" s="177"/>
      <c r="V178" s="177"/>
      <c r="W178" s="177"/>
      <c r="X178" s="177"/>
      <c r="Y178" s="177"/>
      <c r="Z178" s="177"/>
      <c r="AA178" s="177"/>
      <c r="AB178" s="177"/>
      <c r="AC178" s="177"/>
      <c r="AD178" s="177"/>
      <c r="AE178" s="177"/>
      <c r="AF178" s="177"/>
      <c r="AG178" s="177"/>
      <c r="AH178" s="177"/>
      <c r="AI178" s="177"/>
      <c r="AJ178" s="177"/>
      <c r="AK178" s="177"/>
      <c r="AL178" s="177"/>
      <c r="AM178" s="177"/>
      <c r="AN178" s="177"/>
      <c r="AO178" s="177"/>
      <c r="AP178" s="177"/>
      <c r="AT178" s="177"/>
      <c r="AU178" s="177"/>
      <c r="AV178" s="177"/>
      <c r="AW178" s="177"/>
      <c r="AX178" s="177"/>
      <c r="AY178" s="177"/>
      <c r="AZ178" s="177"/>
      <c r="BA178" s="177"/>
      <c r="BB178" s="177"/>
      <c r="BC178" s="177"/>
      <c r="BD178" s="177"/>
      <c r="BE178" s="177"/>
      <c r="BF178" s="177"/>
      <c r="BG178" s="177"/>
      <c r="BH178" s="177"/>
      <c r="BI178" s="177"/>
      <c r="BJ178" s="177"/>
      <c r="BK178" s="177"/>
      <c r="BL178" s="177"/>
      <c r="BM178" s="177"/>
      <c r="BN178" s="177"/>
      <c r="BO178" s="177"/>
      <c r="BP178" s="177"/>
      <c r="BQ178" s="177"/>
      <c r="BR178" s="177"/>
      <c r="BS178" s="177"/>
    </row>
    <row r="179" spans="1:71" ht="12.75" x14ac:dyDescent="0.2">
      <c r="A179" s="181"/>
      <c r="B179" s="177"/>
      <c r="C179" s="177"/>
      <c r="D179" s="177"/>
      <c r="E179" s="177"/>
      <c r="F179" s="177"/>
      <c r="G179" s="177"/>
      <c r="H179" s="177"/>
      <c r="I179" s="177"/>
      <c r="J179" s="177"/>
      <c r="K179" s="177"/>
      <c r="L179" s="177"/>
      <c r="M179" s="177"/>
      <c r="N179" s="177"/>
      <c r="O179" s="177"/>
      <c r="P179" s="177"/>
      <c r="Q179" s="177"/>
      <c r="R179" s="177"/>
      <c r="S179" s="177"/>
      <c r="T179" s="177"/>
      <c r="U179" s="177"/>
      <c r="V179" s="177"/>
      <c r="W179" s="177"/>
      <c r="X179" s="177"/>
      <c r="Y179" s="177"/>
      <c r="Z179" s="177"/>
      <c r="AA179" s="177"/>
      <c r="AB179" s="177"/>
      <c r="AC179" s="177"/>
      <c r="AD179" s="177"/>
      <c r="AE179" s="177"/>
      <c r="AF179" s="177"/>
      <c r="AG179" s="177"/>
      <c r="AH179" s="177"/>
      <c r="AI179" s="177"/>
      <c r="AJ179" s="177"/>
      <c r="AK179" s="177"/>
      <c r="AL179" s="177"/>
      <c r="AM179" s="177"/>
      <c r="AN179" s="177"/>
      <c r="AO179" s="177"/>
      <c r="AP179" s="177"/>
      <c r="AT179" s="177"/>
      <c r="AU179" s="177"/>
      <c r="AV179" s="177"/>
      <c r="AW179" s="177"/>
      <c r="AX179" s="177"/>
      <c r="AY179" s="177"/>
      <c r="AZ179" s="177"/>
      <c r="BA179" s="177"/>
      <c r="BB179" s="177"/>
      <c r="BC179" s="177"/>
      <c r="BD179" s="177"/>
      <c r="BE179" s="177"/>
      <c r="BF179" s="177"/>
      <c r="BG179" s="177"/>
      <c r="BH179" s="177"/>
      <c r="BI179" s="177"/>
      <c r="BJ179" s="177"/>
      <c r="BK179" s="177"/>
      <c r="BL179" s="177"/>
      <c r="BM179" s="177"/>
      <c r="BN179" s="177"/>
      <c r="BO179" s="177"/>
      <c r="BP179" s="177"/>
      <c r="BQ179" s="177"/>
      <c r="BR179" s="177"/>
      <c r="BS179" s="177"/>
    </row>
    <row r="180" spans="1:71" ht="12.75" x14ac:dyDescent="0.2">
      <c r="A180" s="181"/>
      <c r="B180" s="177"/>
      <c r="C180" s="177"/>
      <c r="D180" s="177"/>
      <c r="E180" s="177"/>
      <c r="F180" s="177"/>
      <c r="G180" s="177"/>
      <c r="H180" s="177"/>
      <c r="I180" s="177"/>
      <c r="J180" s="177"/>
      <c r="K180" s="177"/>
      <c r="L180" s="177"/>
      <c r="M180" s="177"/>
      <c r="N180" s="177"/>
      <c r="O180" s="177"/>
      <c r="P180" s="177"/>
      <c r="Q180" s="177"/>
      <c r="R180" s="177"/>
      <c r="S180" s="177"/>
      <c r="T180" s="177"/>
      <c r="U180" s="177"/>
      <c r="V180" s="177"/>
      <c r="W180" s="177"/>
      <c r="X180" s="177"/>
      <c r="Y180" s="177"/>
      <c r="Z180" s="177"/>
      <c r="AA180" s="177"/>
      <c r="AB180" s="177"/>
      <c r="AC180" s="177"/>
      <c r="AD180" s="177"/>
      <c r="AE180" s="177"/>
      <c r="AF180" s="177"/>
      <c r="AG180" s="177"/>
      <c r="AH180" s="177"/>
      <c r="AI180" s="177"/>
      <c r="AJ180" s="177"/>
      <c r="AK180" s="177"/>
      <c r="AL180" s="177"/>
      <c r="AM180" s="177"/>
      <c r="AN180" s="177"/>
      <c r="AO180" s="177"/>
      <c r="AP180" s="177"/>
      <c r="AT180" s="177"/>
      <c r="AU180" s="177"/>
      <c r="AV180" s="177"/>
      <c r="AW180" s="177"/>
      <c r="AX180" s="177"/>
      <c r="AY180" s="177"/>
      <c r="AZ180" s="177"/>
      <c r="BA180" s="177"/>
      <c r="BB180" s="177"/>
      <c r="BC180" s="177"/>
      <c r="BD180" s="177"/>
      <c r="BE180" s="177"/>
      <c r="BF180" s="177"/>
      <c r="BG180" s="177"/>
      <c r="BH180" s="177"/>
      <c r="BI180" s="177"/>
      <c r="BJ180" s="177"/>
      <c r="BK180" s="177"/>
      <c r="BL180" s="177"/>
      <c r="BM180" s="177"/>
      <c r="BN180" s="177"/>
      <c r="BO180" s="177"/>
      <c r="BP180" s="177"/>
      <c r="BQ180" s="177"/>
      <c r="BR180" s="177"/>
      <c r="BS180" s="177"/>
    </row>
    <row r="181" spans="1:71" ht="12.75" x14ac:dyDescent="0.2">
      <c r="A181" s="181"/>
      <c r="B181" s="177"/>
      <c r="C181" s="177"/>
      <c r="D181" s="177"/>
      <c r="E181" s="177"/>
      <c r="F181" s="177"/>
      <c r="G181" s="177"/>
      <c r="H181" s="177"/>
      <c r="I181" s="177"/>
      <c r="J181" s="177"/>
      <c r="K181" s="177"/>
      <c r="L181" s="177"/>
      <c r="M181" s="177"/>
      <c r="N181" s="177"/>
      <c r="O181" s="177"/>
      <c r="P181" s="177"/>
      <c r="Q181" s="177"/>
      <c r="R181" s="177"/>
      <c r="S181" s="177"/>
      <c r="T181" s="177"/>
      <c r="U181" s="177"/>
      <c r="V181" s="177"/>
      <c r="W181" s="177"/>
      <c r="X181" s="177"/>
      <c r="Y181" s="177"/>
      <c r="Z181" s="177"/>
      <c r="AA181" s="177"/>
      <c r="AB181" s="177"/>
      <c r="AC181" s="177"/>
      <c r="AD181" s="177"/>
      <c r="AE181" s="177"/>
      <c r="AF181" s="177"/>
      <c r="AG181" s="177"/>
      <c r="AH181" s="177"/>
      <c r="AI181" s="177"/>
      <c r="AJ181" s="177"/>
      <c r="AK181" s="177"/>
      <c r="AL181" s="177"/>
      <c r="AM181" s="177"/>
      <c r="AN181" s="177"/>
      <c r="AO181" s="177"/>
      <c r="AP181" s="177"/>
      <c r="AT181" s="177"/>
      <c r="AU181" s="177"/>
      <c r="AV181" s="177"/>
      <c r="AW181" s="177"/>
      <c r="AX181" s="177"/>
      <c r="AY181" s="177"/>
      <c r="AZ181" s="177"/>
      <c r="BA181" s="177"/>
      <c r="BB181" s="177"/>
      <c r="BC181" s="177"/>
      <c r="BD181" s="177"/>
      <c r="BE181" s="177"/>
      <c r="BF181" s="177"/>
      <c r="BG181" s="177"/>
      <c r="BH181" s="177"/>
      <c r="BI181" s="177"/>
      <c r="BJ181" s="177"/>
      <c r="BK181" s="177"/>
      <c r="BL181" s="177"/>
      <c r="BM181" s="177"/>
      <c r="BN181" s="177"/>
      <c r="BO181" s="177"/>
      <c r="BP181" s="177"/>
      <c r="BQ181" s="177"/>
      <c r="BR181" s="177"/>
      <c r="BS181" s="177"/>
    </row>
    <row r="182" spans="1:71" ht="12.75" x14ac:dyDescent="0.2">
      <c r="A182" s="181"/>
      <c r="B182" s="177"/>
      <c r="C182" s="177"/>
      <c r="D182" s="177"/>
      <c r="E182" s="177"/>
      <c r="F182" s="177"/>
      <c r="G182" s="177"/>
      <c r="H182" s="177"/>
      <c r="I182" s="177"/>
      <c r="J182" s="177"/>
      <c r="K182" s="177"/>
      <c r="L182" s="177"/>
      <c r="M182" s="177"/>
      <c r="N182" s="177"/>
      <c r="O182" s="177"/>
      <c r="P182" s="177"/>
      <c r="Q182" s="177"/>
      <c r="R182" s="177"/>
      <c r="S182" s="177"/>
      <c r="T182" s="177"/>
      <c r="U182" s="177"/>
      <c r="V182" s="177"/>
      <c r="W182" s="177"/>
      <c r="X182" s="177"/>
      <c r="Y182" s="177"/>
      <c r="Z182" s="177"/>
      <c r="AA182" s="177"/>
      <c r="AB182" s="177"/>
      <c r="AC182" s="177"/>
      <c r="AD182" s="177"/>
      <c r="AE182" s="177"/>
      <c r="AF182" s="177"/>
      <c r="AG182" s="177"/>
      <c r="AH182" s="177"/>
      <c r="AI182" s="177"/>
      <c r="AJ182" s="177"/>
      <c r="AK182" s="177"/>
      <c r="AL182" s="177"/>
      <c r="AM182" s="177"/>
      <c r="AN182" s="177"/>
      <c r="AO182" s="177"/>
      <c r="AP182" s="177"/>
      <c r="AT182" s="177"/>
      <c r="AU182" s="177"/>
      <c r="AV182" s="177"/>
      <c r="AW182" s="177"/>
      <c r="AX182" s="177"/>
      <c r="AY182" s="177"/>
      <c r="AZ182" s="177"/>
      <c r="BA182" s="177"/>
      <c r="BB182" s="177"/>
      <c r="BC182" s="177"/>
      <c r="BD182" s="177"/>
      <c r="BE182" s="177"/>
      <c r="BF182" s="177"/>
      <c r="BG182" s="177"/>
      <c r="BH182" s="177"/>
      <c r="BI182" s="177"/>
      <c r="BJ182" s="177"/>
      <c r="BK182" s="177"/>
      <c r="BL182" s="177"/>
      <c r="BM182" s="177"/>
      <c r="BN182" s="177"/>
      <c r="BO182" s="177"/>
      <c r="BP182" s="177"/>
      <c r="BQ182" s="177"/>
      <c r="BR182" s="177"/>
      <c r="BS182" s="177"/>
    </row>
    <row r="183" spans="1:71" ht="12.75" x14ac:dyDescent="0.2">
      <c r="A183" s="181"/>
      <c r="B183" s="177"/>
      <c r="C183" s="177"/>
      <c r="D183" s="177"/>
      <c r="E183" s="177"/>
      <c r="F183" s="177"/>
      <c r="G183" s="177"/>
      <c r="H183" s="177"/>
      <c r="I183" s="177"/>
      <c r="J183" s="177"/>
      <c r="K183" s="177"/>
      <c r="L183" s="177"/>
      <c r="M183" s="177"/>
      <c r="N183" s="177"/>
      <c r="O183" s="177"/>
      <c r="P183" s="177"/>
      <c r="Q183" s="177"/>
      <c r="R183" s="177"/>
      <c r="S183" s="177"/>
      <c r="T183" s="177"/>
      <c r="U183" s="177"/>
      <c r="V183" s="177"/>
      <c r="W183" s="177"/>
      <c r="X183" s="177"/>
      <c r="Y183" s="177"/>
      <c r="Z183" s="177"/>
      <c r="AA183" s="177"/>
      <c r="AB183" s="177"/>
      <c r="AC183" s="177"/>
      <c r="AD183" s="177"/>
      <c r="AE183" s="177"/>
      <c r="AF183" s="177"/>
      <c r="AG183" s="177"/>
      <c r="AH183" s="177"/>
      <c r="AI183" s="177"/>
      <c r="AJ183" s="177"/>
      <c r="AK183" s="177"/>
      <c r="AL183" s="177"/>
      <c r="AM183" s="177"/>
      <c r="AN183" s="177"/>
      <c r="AO183" s="177"/>
      <c r="AP183" s="177"/>
      <c r="AT183" s="177"/>
      <c r="AU183" s="177"/>
      <c r="AV183" s="177"/>
      <c r="AW183" s="177"/>
      <c r="AX183" s="177"/>
      <c r="AY183" s="177"/>
      <c r="AZ183" s="177"/>
      <c r="BA183" s="177"/>
      <c r="BB183" s="177"/>
      <c r="BC183" s="177"/>
      <c r="BD183" s="177"/>
      <c r="BE183" s="177"/>
      <c r="BF183" s="177"/>
      <c r="BG183" s="177"/>
      <c r="BH183" s="177"/>
      <c r="BI183" s="177"/>
      <c r="BJ183" s="177"/>
      <c r="BK183" s="177"/>
      <c r="BL183" s="177"/>
      <c r="BM183" s="177"/>
      <c r="BN183" s="177"/>
      <c r="BO183" s="177"/>
      <c r="BP183" s="177"/>
      <c r="BQ183" s="177"/>
      <c r="BR183" s="177"/>
      <c r="BS183" s="177"/>
    </row>
    <row r="184" spans="1:71" ht="12.75" x14ac:dyDescent="0.2">
      <c r="A184" s="181"/>
      <c r="B184" s="177"/>
      <c r="C184" s="177"/>
      <c r="D184" s="177"/>
      <c r="E184" s="177"/>
      <c r="F184" s="177"/>
      <c r="G184" s="177"/>
      <c r="H184" s="177"/>
      <c r="I184" s="177"/>
      <c r="J184" s="177"/>
      <c r="K184" s="177"/>
      <c r="L184" s="177"/>
      <c r="M184" s="177"/>
      <c r="N184" s="177"/>
      <c r="O184" s="177"/>
      <c r="P184" s="177"/>
      <c r="Q184" s="177"/>
      <c r="R184" s="177"/>
      <c r="S184" s="177"/>
      <c r="T184" s="177"/>
      <c r="U184" s="177"/>
      <c r="V184" s="177"/>
      <c r="W184" s="177"/>
      <c r="X184" s="177"/>
      <c r="Y184" s="177"/>
      <c r="Z184" s="177"/>
      <c r="AA184" s="177"/>
      <c r="AB184" s="177"/>
      <c r="AC184" s="177"/>
      <c r="AD184" s="177"/>
      <c r="AE184" s="177"/>
      <c r="AF184" s="177"/>
      <c r="AG184" s="177"/>
      <c r="AH184" s="177"/>
      <c r="AI184" s="177"/>
      <c r="AJ184" s="177"/>
      <c r="AK184" s="177"/>
      <c r="AL184" s="177"/>
      <c r="AM184" s="177"/>
      <c r="AN184" s="177"/>
      <c r="AO184" s="177"/>
      <c r="AP184" s="177"/>
      <c r="AT184" s="177"/>
      <c r="AU184" s="177"/>
      <c r="AV184" s="177"/>
      <c r="AW184" s="177"/>
      <c r="AX184" s="177"/>
      <c r="AY184" s="177"/>
      <c r="AZ184" s="177"/>
      <c r="BA184" s="177"/>
      <c r="BB184" s="177"/>
      <c r="BC184" s="177"/>
      <c r="BD184" s="177"/>
      <c r="BE184" s="177"/>
      <c r="BF184" s="177"/>
      <c r="BG184" s="177"/>
      <c r="BH184" s="177"/>
      <c r="BI184" s="177"/>
      <c r="BJ184" s="177"/>
      <c r="BK184" s="177"/>
      <c r="BL184" s="177"/>
      <c r="BM184" s="177"/>
      <c r="BN184" s="177"/>
      <c r="BO184" s="177"/>
      <c r="BP184" s="177"/>
      <c r="BQ184" s="177"/>
      <c r="BR184" s="177"/>
      <c r="BS184" s="177"/>
    </row>
    <row r="185" spans="1:71" ht="12.75" x14ac:dyDescent="0.2">
      <c r="A185" s="181"/>
      <c r="B185" s="177"/>
      <c r="C185" s="177"/>
      <c r="D185" s="177"/>
      <c r="E185" s="177"/>
      <c r="F185" s="177"/>
      <c r="G185" s="177"/>
      <c r="H185" s="177"/>
      <c r="I185" s="177"/>
      <c r="J185" s="177"/>
      <c r="K185" s="177"/>
      <c r="L185" s="177"/>
      <c r="M185" s="177"/>
      <c r="N185" s="177"/>
      <c r="O185" s="177"/>
      <c r="P185" s="177"/>
      <c r="Q185" s="177"/>
      <c r="R185" s="177"/>
      <c r="S185" s="177"/>
      <c r="T185" s="177"/>
      <c r="U185" s="177"/>
      <c r="V185" s="177"/>
      <c r="W185" s="177"/>
      <c r="X185" s="177"/>
      <c r="Y185" s="177"/>
      <c r="Z185" s="177"/>
      <c r="AA185" s="177"/>
      <c r="AB185" s="177"/>
      <c r="AC185" s="177"/>
      <c r="AD185" s="177"/>
      <c r="AE185" s="177"/>
      <c r="AF185" s="177"/>
      <c r="AG185" s="177"/>
      <c r="AH185" s="177"/>
      <c r="AI185" s="177"/>
      <c r="AJ185" s="177"/>
      <c r="AK185" s="177"/>
      <c r="AL185" s="177"/>
      <c r="AM185" s="177"/>
      <c r="AN185" s="177"/>
      <c r="AO185" s="177"/>
      <c r="AP185" s="177"/>
      <c r="AT185" s="177"/>
      <c r="AU185" s="177"/>
      <c r="AV185" s="177"/>
      <c r="AW185" s="177"/>
      <c r="AX185" s="177"/>
      <c r="AY185" s="177"/>
      <c r="AZ185" s="177"/>
      <c r="BA185" s="177"/>
      <c r="BB185" s="177"/>
      <c r="BC185" s="177"/>
      <c r="BD185" s="177"/>
      <c r="BE185" s="177"/>
      <c r="BF185" s="177"/>
      <c r="BG185" s="177"/>
      <c r="BH185" s="177"/>
      <c r="BI185" s="177"/>
      <c r="BJ185" s="177"/>
      <c r="BK185" s="177"/>
      <c r="BL185" s="177"/>
      <c r="BM185" s="177"/>
      <c r="BN185" s="177"/>
      <c r="BO185" s="177"/>
      <c r="BP185" s="177"/>
      <c r="BQ185" s="177"/>
      <c r="BR185" s="177"/>
      <c r="BS185" s="177"/>
    </row>
    <row r="186" spans="1:71" ht="12.75" x14ac:dyDescent="0.2">
      <c r="A186" s="181"/>
      <c r="B186" s="177"/>
      <c r="C186" s="177"/>
      <c r="D186" s="177"/>
      <c r="E186" s="177"/>
      <c r="F186" s="177"/>
      <c r="G186" s="177"/>
      <c r="H186" s="177"/>
      <c r="I186" s="177"/>
      <c r="J186" s="177"/>
      <c r="K186" s="177"/>
      <c r="L186" s="177"/>
      <c r="M186" s="177"/>
      <c r="N186" s="177"/>
      <c r="O186" s="177"/>
      <c r="P186" s="177"/>
      <c r="Q186" s="177"/>
      <c r="R186" s="177"/>
      <c r="S186" s="177"/>
      <c r="T186" s="177"/>
      <c r="U186" s="177"/>
      <c r="V186" s="177"/>
      <c r="W186" s="177"/>
      <c r="X186" s="177"/>
      <c r="Y186" s="177"/>
      <c r="Z186" s="177"/>
      <c r="AA186" s="177"/>
      <c r="AB186" s="177"/>
      <c r="AC186" s="177"/>
      <c r="AD186" s="177"/>
      <c r="AE186" s="177"/>
      <c r="AF186" s="177"/>
      <c r="AG186" s="177"/>
      <c r="AH186" s="177"/>
      <c r="AI186" s="177"/>
      <c r="AJ186" s="177"/>
      <c r="AK186" s="177"/>
      <c r="AL186" s="177"/>
      <c r="AM186" s="177"/>
      <c r="AN186" s="177"/>
      <c r="AO186" s="177"/>
      <c r="AP186" s="177"/>
      <c r="AT186" s="177"/>
      <c r="AU186" s="177"/>
      <c r="AV186" s="177"/>
      <c r="AW186" s="177"/>
      <c r="AX186" s="177"/>
      <c r="AY186" s="177"/>
      <c r="AZ186" s="177"/>
      <c r="BA186" s="177"/>
      <c r="BB186" s="177"/>
      <c r="BC186" s="177"/>
      <c r="BD186" s="177"/>
      <c r="BE186" s="177"/>
      <c r="BF186" s="177"/>
      <c r="BG186" s="177"/>
      <c r="BH186" s="177"/>
      <c r="BI186" s="177"/>
      <c r="BJ186" s="177"/>
      <c r="BK186" s="177"/>
      <c r="BL186" s="177"/>
      <c r="BM186" s="177"/>
      <c r="BN186" s="177"/>
      <c r="BO186" s="177"/>
      <c r="BP186" s="177"/>
      <c r="BQ186" s="177"/>
      <c r="BR186" s="177"/>
      <c r="BS186" s="177"/>
    </row>
    <row r="187" spans="1:71" ht="12.75" x14ac:dyDescent="0.2">
      <c r="A187" s="181"/>
      <c r="B187" s="177"/>
      <c r="C187" s="177"/>
      <c r="D187" s="177"/>
      <c r="E187" s="177"/>
      <c r="F187" s="177"/>
      <c r="G187" s="177"/>
      <c r="H187" s="177"/>
      <c r="I187" s="177"/>
      <c r="J187" s="177"/>
      <c r="K187" s="177"/>
      <c r="L187" s="177"/>
      <c r="M187" s="177"/>
      <c r="N187" s="177"/>
      <c r="O187" s="177"/>
      <c r="P187" s="177"/>
      <c r="Q187" s="177"/>
      <c r="R187" s="177"/>
      <c r="S187" s="177"/>
      <c r="T187" s="177"/>
      <c r="U187" s="177"/>
      <c r="V187" s="177"/>
      <c r="W187" s="177"/>
      <c r="X187" s="177"/>
      <c r="Y187" s="177"/>
      <c r="Z187" s="177"/>
      <c r="AA187" s="177"/>
      <c r="AB187" s="177"/>
      <c r="AC187" s="177"/>
      <c r="AD187" s="177"/>
      <c r="AE187" s="177"/>
      <c r="AF187" s="177"/>
      <c r="AG187" s="177"/>
      <c r="AH187" s="177"/>
      <c r="AI187" s="177"/>
      <c r="AJ187" s="177"/>
      <c r="AK187" s="177"/>
      <c r="AL187" s="177"/>
      <c r="AM187" s="177"/>
      <c r="AN187" s="177"/>
      <c r="AO187" s="177"/>
      <c r="AP187" s="177"/>
      <c r="AT187" s="177"/>
      <c r="AU187" s="177"/>
      <c r="AV187" s="177"/>
      <c r="AW187" s="177"/>
      <c r="AX187" s="177"/>
      <c r="AY187" s="177"/>
      <c r="AZ187" s="177"/>
      <c r="BA187" s="177"/>
      <c r="BB187" s="177"/>
      <c r="BC187" s="177"/>
      <c r="BD187" s="177"/>
      <c r="BE187" s="177"/>
      <c r="BF187" s="177"/>
      <c r="BG187" s="177"/>
      <c r="BH187" s="177"/>
      <c r="BI187" s="177"/>
      <c r="BJ187" s="177"/>
      <c r="BK187" s="177"/>
      <c r="BL187" s="177"/>
      <c r="BM187" s="177"/>
      <c r="BN187" s="177"/>
      <c r="BO187" s="177"/>
      <c r="BP187" s="177"/>
      <c r="BQ187" s="177"/>
      <c r="BR187" s="177"/>
      <c r="BS187" s="177"/>
    </row>
    <row r="188" spans="1:71" ht="12.75" x14ac:dyDescent="0.2">
      <c r="A188" s="181"/>
      <c r="B188" s="177"/>
      <c r="C188" s="177"/>
      <c r="D188" s="177"/>
      <c r="E188" s="177"/>
      <c r="F188" s="177"/>
      <c r="G188" s="177"/>
      <c r="H188" s="177"/>
      <c r="I188" s="177"/>
      <c r="J188" s="177"/>
      <c r="K188" s="177"/>
      <c r="L188" s="177"/>
      <c r="M188" s="177"/>
      <c r="N188" s="177"/>
      <c r="O188" s="177"/>
      <c r="P188" s="177"/>
      <c r="Q188" s="177"/>
      <c r="R188" s="177"/>
      <c r="S188" s="177"/>
      <c r="T188" s="177"/>
      <c r="U188" s="177"/>
      <c r="V188" s="177"/>
      <c r="W188" s="177"/>
      <c r="X188" s="177"/>
      <c r="Y188" s="177"/>
      <c r="Z188" s="177"/>
      <c r="AA188" s="177"/>
      <c r="AB188" s="177"/>
      <c r="AC188" s="177"/>
      <c r="AD188" s="177"/>
      <c r="AE188" s="177"/>
      <c r="AF188" s="177"/>
      <c r="AG188" s="177"/>
      <c r="AH188" s="177"/>
      <c r="AI188" s="177"/>
      <c r="AJ188" s="177"/>
      <c r="AK188" s="177"/>
      <c r="AL188" s="177"/>
      <c r="AM188" s="177"/>
      <c r="AN188" s="177"/>
      <c r="AO188" s="177"/>
      <c r="AP188" s="177"/>
      <c r="AT188" s="177"/>
      <c r="AU188" s="177"/>
      <c r="AV188" s="177"/>
      <c r="AW188" s="177"/>
      <c r="AX188" s="177"/>
      <c r="AY188" s="177"/>
      <c r="AZ188" s="177"/>
      <c r="BA188" s="177"/>
      <c r="BB188" s="177"/>
      <c r="BC188" s="177"/>
      <c r="BD188" s="177"/>
      <c r="BE188" s="177"/>
      <c r="BF188" s="177"/>
      <c r="BG188" s="177"/>
      <c r="BH188" s="177"/>
      <c r="BI188" s="177"/>
      <c r="BJ188" s="177"/>
      <c r="BK188" s="177"/>
      <c r="BL188" s="177"/>
      <c r="BM188" s="177"/>
      <c r="BN188" s="177"/>
      <c r="BO188" s="177"/>
      <c r="BP188" s="177"/>
      <c r="BQ188" s="177"/>
      <c r="BR188" s="177"/>
      <c r="BS188" s="177"/>
    </row>
    <row r="189" spans="1:71" ht="12.75" x14ac:dyDescent="0.2">
      <c r="A189" s="181"/>
      <c r="B189" s="177"/>
      <c r="C189" s="177"/>
      <c r="D189" s="177"/>
      <c r="E189" s="177"/>
      <c r="F189" s="177"/>
      <c r="G189" s="177"/>
      <c r="H189" s="177"/>
      <c r="I189" s="177"/>
      <c r="J189" s="177"/>
      <c r="K189" s="177"/>
      <c r="L189" s="177"/>
      <c r="M189" s="177"/>
      <c r="N189" s="177"/>
      <c r="O189" s="177"/>
      <c r="P189" s="177"/>
      <c r="Q189" s="177"/>
      <c r="R189" s="177"/>
      <c r="S189" s="177"/>
      <c r="T189" s="177"/>
      <c r="U189" s="177"/>
      <c r="V189" s="177"/>
      <c r="W189" s="177"/>
      <c r="X189" s="177"/>
      <c r="Y189" s="177"/>
      <c r="Z189" s="177"/>
      <c r="AA189" s="177"/>
      <c r="AB189" s="177"/>
      <c r="AC189" s="177"/>
      <c r="AD189" s="177"/>
      <c r="AE189" s="177"/>
      <c r="AF189" s="177"/>
      <c r="AG189" s="177"/>
      <c r="AH189" s="177"/>
      <c r="AI189" s="177"/>
      <c r="AJ189" s="177"/>
      <c r="AK189" s="177"/>
      <c r="AL189" s="177"/>
      <c r="AM189" s="177"/>
      <c r="AN189" s="177"/>
      <c r="AO189" s="177"/>
      <c r="AP189" s="177"/>
      <c r="AT189" s="177"/>
      <c r="AU189" s="177"/>
      <c r="AV189" s="177"/>
      <c r="AW189" s="177"/>
      <c r="AX189" s="177"/>
      <c r="AY189" s="177"/>
      <c r="AZ189" s="177"/>
      <c r="BA189" s="177"/>
      <c r="BB189" s="177"/>
      <c r="BC189" s="177"/>
      <c r="BD189" s="177"/>
      <c r="BE189" s="177"/>
      <c r="BF189" s="177"/>
      <c r="BG189" s="177"/>
      <c r="BH189" s="177"/>
      <c r="BI189" s="177"/>
      <c r="BJ189" s="177"/>
      <c r="BK189" s="177"/>
      <c r="BL189" s="177"/>
      <c r="BM189" s="177"/>
      <c r="BN189" s="177"/>
      <c r="BO189" s="177"/>
      <c r="BP189" s="177"/>
      <c r="BQ189" s="177"/>
      <c r="BR189" s="177"/>
      <c r="BS189" s="177"/>
    </row>
    <row r="190" spans="1:71" ht="12.75" x14ac:dyDescent="0.2">
      <c r="A190" s="181"/>
      <c r="B190" s="177"/>
      <c r="C190" s="177"/>
      <c r="D190" s="177"/>
      <c r="E190" s="177"/>
      <c r="F190" s="177"/>
      <c r="G190" s="177"/>
      <c r="H190" s="177"/>
      <c r="I190" s="177"/>
      <c r="J190" s="177"/>
      <c r="K190" s="177"/>
      <c r="L190" s="177"/>
      <c r="M190" s="177"/>
      <c r="N190" s="177"/>
      <c r="O190" s="177"/>
      <c r="P190" s="177"/>
      <c r="Q190" s="177"/>
      <c r="R190" s="177"/>
      <c r="S190" s="177"/>
      <c r="T190" s="177"/>
      <c r="U190" s="177"/>
      <c r="V190" s="177"/>
      <c r="W190" s="177"/>
      <c r="X190" s="177"/>
      <c r="Y190" s="177"/>
      <c r="Z190" s="177"/>
      <c r="AA190" s="177"/>
      <c r="AB190" s="177"/>
      <c r="AC190" s="177"/>
      <c r="AD190" s="177"/>
      <c r="AE190" s="177"/>
      <c r="AF190" s="177"/>
      <c r="AG190" s="177"/>
      <c r="AH190" s="177"/>
      <c r="AI190" s="177"/>
      <c r="AJ190" s="177"/>
      <c r="AK190" s="177"/>
      <c r="AL190" s="177"/>
      <c r="AM190" s="177"/>
      <c r="AN190" s="177"/>
      <c r="AO190" s="177"/>
      <c r="AP190" s="177"/>
      <c r="AT190" s="177"/>
      <c r="AU190" s="177"/>
      <c r="AV190" s="177"/>
      <c r="AW190" s="177"/>
      <c r="AX190" s="177"/>
      <c r="AY190" s="177"/>
      <c r="AZ190" s="177"/>
      <c r="BA190" s="177"/>
      <c r="BB190" s="177"/>
      <c r="BC190" s="177"/>
      <c r="BD190" s="177"/>
      <c r="BE190" s="177"/>
      <c r="BF190" s="177"/>
      <c r="BG190" s="177"/>
      <c r="BH190" s="177"/>
      <c r="BI190" s="177"/>
      <c r="BJ190" s="177"/>
      <c r="BK190" s="177"/>
      <c r="BL190" s="177"/>
      <c r="BM190" s="177"/>
      <c r="BN190" s="177"/>
      <c r="BO190" s="177"/>
      <c r="BP190" s="177"/>
      <c r="BQ190" s="177"/>
      <c r="BR190" s="177"/>
      <c r="BS190" s="177"/>
    </row>
    <row r="191" spans="1:71" ht="12.75" x14ac:dyDescent="0.2">
      <c r="A191" s="181"/>
      <c r="B191" s="177"/>
      <c r="C191" s="177"/>
      <c r="D191" s="177"/>
      <c r="E191" s="177"/>
      <c r="F191" s="177"/>
      <c r="G191" s="177"/>
      <c r="H191" s="177"/>
      <c r="I191" s="177"/>
      <c r="J191" s="177"/>
      <c r="K191" s="177"/>
      <c r="L191" s="177"/>
      <c r="M191" s="177"/>
      <c r="N191" s="177"/>
      <c r="O191" s="177"/>
      <c r="P191" s="177"/>
      <c r="Q191" s="177"/>
      <c r="R191" s="177"/>
      <c r="S191" s="177"/>
      <c r="T191" s="177"/>
      <c r="U191" s="177"/>
      <c r="V191" s="177"/>
      <c r="W191" s="177"/>
      <c r="X191" s="177"/>
      <c r="Y191" s="177"/>
      <c r="Z191" s="177"/>
      <c r="AA191" s="177"/>
      <c r="AB191" s="177"/>
      <c r="AC191" s="177"/>
      <c r="AD191" s="177"/>
      <c r="AE191" s="177"/>
      <c r="AF191" s="177"/>
      <c r="AG191" s="177"/>
      <c r="AH191" s="177"/>
      <c r="AI191" s="177"/>
      <c r="AJ191" s="177"/>
      <c r="AK191" s="177"/>
      <c r="AL191" s="177"/>
      <c r="AM191" s="177"/>
      <c r="AN191" s="177"/>
      <c r="AO191" s="177"/>
      <c r="AP191" s="177"/>
      <c r="AT191" s="177"/>
      <c r="AU191" s="177"/>
      <c r="AV191" s="177"/>
      <c r="AW191" s="177"/>
      <c r="AX191" s="177"/>
      <c r="AY191" s="177"/>
      <c r="AZ191" s="177"/>
      <c r="BA191" s="177"/>
      <c r="BB191" s="177"/>
      <c r="BC191" s="177"/>
      <c r="BD191" s="177"/>
      <c r="BE191" s="177"/>
      <c r="BF191" s="177"/>
      <c r="BG191" s="177"/>
      <c r="BH191" s="177"/>
      <c r="BI191" s="177"/>
      <c r="BJ191" s="177"/>
      <c r="BK191" s="177"/>
      <c r="BL191" s="177"/>
      <c r="BM191" s="177"/>
      <c r="BN191" s="177"/>
      <c r="BO191" s="177"/>
      <c r="BP191" s="177"/>
      <c r="BQ191" s="177"/>
      <c r="BR191" s="177"/>
      <c r="BS191" s="177"/>
    </row>
    <row r="192" spans="1:71" ht="12.75" x14ac:dyDescent="0.2">
      <c r="A192" s="181"/>
      <c r="B192" s="177"/>
      <c r="C192" s="177"/>
      <c r="D192" s="177"/>
      <c r="E192" s="177"/>
      <c r="F192" s="177"/>
      <c r="G192" s="177"/>
      <c r="H192" s="177"/>
      <c r="I192" s="177"/>
      <c r="J192" s="177"/>
      <c r="K192" s="177"/>
      <c r="L192" s="177"/>
      <c r="M192" s="177"/>
      <c r="N192" s="177"/>
      <c r="O192" s="177"/>
      <c r="P192" s="177"/>
      <c r="Q192" s="177"/>
      <c r="R192" s="177"/>
      <c r="S192" s="177"/>
      <c r="T192" s="177"/>
      <c r="U192" s="177"/>
      <c r="V192" s="177"/>
      <c r="W192" s="177"/>
      <c r="X192" s="177"/>
      <c r="Y192" s="177"/>
      <c r="Z192" s="177"/>
      <c r="AA192" s="177"/>
      <c r="AB192" s="177"/>
      <c r="AC192" s="177"/>
      <c r="AD192" s="177"/>
      <c r="AE192" s="177"/>
      <c r="AF192" s="177"/>
      <c r="AG192" s="177"/>
      <c r="AH192" s="177"/>
      <c r="AI192" s="177"/>
      <c r="AJ192" s="177"/>
      <c r="AK192" s="177"/>
      <c r="AL192" s="177"/>
      <c r="AM192" s="177"/>
      <c r="AN192" s="177"/>
      <c r="AO192" s="177"/>
      <c r="AP192" s="177"/>
      <c r="AT192" s="177"/>
      <c r="AU192" s="177"/>
      <c r="AV192" s="177"/>
      <c r="AW192" s="177"/>
      <c r="AX192" s="177"/>
      <c r="AY192" s="177"/>
      <c r="AZ192" s="177"/>
      <c r="BA192" s="177"/>
      <c r="BB192" s="177"/>
      <c r="BC192" s="177"/>
      <c r="BD192" s="177"/>
      <c r="BE192" s="177"/>
      <c r="BF192" s="177"/>
      <c r="BG192" s="177"/>
      <c r="BH192" s="177"/>
      <c r="BI192" s="177"/>
      <c r="BJ192" s="177"/>
      <c r="BK192" s="177"/>
      <c r="BL192" s="177"/>
      <c r="BM192" s="177"/>
      <c r="BN192" s="177"/>
      <c r="BO192" s="177"/>
      <c r="BP192" s="177"/>
      <c r="BQ192" s="177"/>
      <c r="BR192" s="177"/>
      <c r="BS192" s="177"/>
    </row>
    <row r="193" spans="1:71" ht="12.75" x14ac:dyDescent="0.2">
      <c r="A193" s="181"/>
      <c r="B193" s="177"/>
      <c r="C193" s="177"/>
      <c r="D193" s="177"/>
      <c r="E193" s="177"/>
      <c r="F193" s="177"/>
      <c r="G193" s="177"/>
      <c r="H193" s="177"/>
      <c r="I193" s="177"/>
      <c r="J193" s="177"/>
      <c r="K193" s="177"/>
      <c r="L193" s="177"/>
      <c r="M193" s="177"/>
      <c r="N193" s="177"/>
      <c r="O193" s="177"/>
      <c r="P193" s="177"/>
      <c r="Q193" s="177"/>
      <c r="R193" s="177"/>
      <c r="S193" s="177"/>
      <c r="T193" s="177"/>
      <c r="U193" s="177"/>
      <c r="V193" s="177"/>
      <c r="W193" s="177"/>
      <c r="X193" s="177"/>
      <c r="Y193" s="177"/>
      <c r="Z193" s="177"/>
      <c r="AA193" s="177"/>
      <c r="AB193" s="177"/>
      <c r="AC193" s="177"/>
      <c r="AD193" s="177"/>
      <c r="AE193" s="177"/>
      <c r="AF193" s="177"/>
      <c r="AG193" s="177"/>
      <c r="AH193" s="177"/>
      <c r="AI193" s="177"/>
      <c r="AJ193" s="177"/>
      <c r="AK193" s="177"/>
      <c r="AL193" s="177"/>
      <c r="AM193" s="177"/>
      <c r="AN193" s="177"/>
      <c r="AO193" s="177"/>
      <c r="AP193" s="177"/>
      <c r="AT193" s="177"/>
      <c r="AU193" s="177"/>
      <c r="AV193" s="177"/>
      <c r="AW193" s="177"/>
      <c r="AX193" s="177"/>
      <c r="AY193" s="177"/>
      <c r="AZ193" s="177"/>
      <c r="BA193" s="177"/>
      <c r="BB193" s="177"/>
      <c r="BC193" s="177"/>
      <c r="BD193" s="177"/>
      <c r="BE193" s="177"/>
      <c r="BF193" s="177"/>
      <c r="BG193" s="177"/>
      <c r="BH193" s="177"/>
      <c r="BI193" s="177"/>
      <c r="BJ193" s="177"/>
      <c r="BK193" s="177"/>
      <c r="BL193" s="177"/>
      <c r="BM193" s="177"/>
      <c r="BN193" s="177"/>
      <c r="BO193" s="177"/>
      <c r="BP193" s="177"/>
      <c r="BQ193" s="177"/>
      <c r="BR193" s="177"/>
      <c r="BS193" s="177"/>
    </row>
    <row r="194" spans="1:71" ht="12.75" x14ac:dyDescent="0.2">
      <c r="A194" s="181"/>
      <c r="B194" s="177"/>
      <c r="C194" s="177"/>
      <c r="D194" s="177"/>
      <c r="E194" s="177"/>
      <c r="F194" s="177"/>
      <c r="G194" s="177"/>
      <c r="H194" s="177"/>
      <c r="I194" s="177"/>
      <c r="J194" s="177"/>
      <c r="K194" s="177"/>
      <c r="L194" s="177"/>
      <c r="M194" s="177"/>
      <c r="N194" s="177"/>
      <c r="O194" s="177"/>
      <c r="P194" s="177"/>
      <c r="Q194" s="177"/>
      <c r="R194" s="177"/>
      <c r="S194" s="177"/>
      <c r="T194" s="177"/>
      <c r="U194" s="177"/>
      <c r="V194" s="177"/>
      <c r="W194" s="177"/>
      <c r="X194" s="177"/>
      <c r="Y194" s="177"/>
      <c r="Z194" s="177"/>
      <c r="AA194" s="177"/>
      <c r="AB194" s="177"/>
      <c r="AC194" s="177"/>
      <c r="AD194" s="177"/>
      <c r="AE194" s="177"/>
      <c r="AF194" s="177"/>
      <c r="AG194" s="177"/>
      <c r="AH194" s="177"/>
      <c r="AI194" s="177"/>
      <c r="AJ194" s="177"/>
      <c r="AK194" s="177"/>
      <c r="AL194" s="177"/>
      <c r="AM194" s="177"/>
      <c r="AN194" s="177"/>
      <c r="AO194" s="177"/>
      <c r="AP194" s="177"/>
      <c r="AT194" s="177"/>
      <c r="AU194" s="177"/>
      <c r="AV194" s="177"/>
      <c r="AW194" s="177"/>
      <c r="AX194" s="177"/>
      <c r="AY194" s="177"/>
      <c r="AZ194" s="177"/>
      <c r="BA194" s="177"/>
      <c r="BB194" s="177"/>
      <c r="BC194" s="177"/>
      <c r="BD194" s="177"/>
      <c r="BE194" s="177"/>
      <c r="BF194" s="177"/>
      <c r="BG194" s="177"/>
      <c r="BH194" s="177"/>
      <c r="BI194" s="177"/>
      <c r="BJ194" s="177"/>
      <c r="BK194" s="177"/>
      <c r="BL194" s="177"/>
      <c r="BM194" s="177"/>
      <c r="BN194" s="177"/>
      <c r="BO194" s="177"/>
      <c r="BP194" s="177"/>
      <c r="BQ194" s="177"/>
      <c r="BR194" s="177"/>
      <c r="BS194" s="177"/>
    </row>
    <row r="195" spans="1:71" ht="12.75" x14ac:dyDescent="0.2">
      <c r="A195" s="181"/>
      <c r="B195" s="177"/>
      <c r="C195" s="177"/>
      <c r="D195" s="177"/>
      <c r="E195" s="177"/>
      <c r="F195" s="177"/>
      <c r="G195" s="177"/>
      <c r="H195" s="177"/>
      <c r="I195" s="177"/>
      <c r="J195" s="177"/>
      <c r="K195" s="177"/>
      <c r="L195" s="177"/>
      <c r="M195" s="177"/>
      <c r="N195" s="177"/>
      <c r="O195" s="177"/>
      <c r="P195" s="177"/>
      <c r="Q195" s="177"/>
      <c r="R195" s="177"/>
      <c r="S195" s="177"/>
      <c r="T195" s="177"/>
      <c r="U195" s="177"/>
      <c r="V195" s="177"/>
      <c r="W195" s="177"/>
      <c r="X195" s="177"/>
      <c r="Y195" s="177"/>
      <c r="Z195" s="177"/>
      <c r="AA195" s="177"/>
      <c r="AB195" s="177"/>
      <c r="AC195" s="177"/>
      <c r="AD195" s="177"/>
      <c r="AE195" s="177"/>
      <c r="AF195" s="177"/>
      <c r="AG195" s="177"/>
      <c r="AH195" s="177"/>
      <c r="AI195" s="177"/>
      <c r="AJ195" s="177"/>
      <c r="AK195" s="177"/>
      <c r="AL195" s="177"/>
      <c r="AM195" s="177"/>
      <c r="AN195" s="177"/>
      <c r="AO195" s="177"/>
      <c r="AP195" s="177"/>
      <c r="AT195" s="177"/>
      <c r="AU195" s="177"/>
      <c r="AV195" s="177"/>
      <c r="AW195" s="177"/>
      <c r="AX195" s="177"/>
      <c r="AY195" s="177"/>
      <c r="AZ195" s="177"/>
      <c r="BA195" s="177"/>
      <c r="BB195" s="177"/>
      <c r="BC195" s="177"/>
      <c r="BD195" s="177"/>
      <c r="BE195" s="177"/>
      <c r="BF195" s="177"/>
      <c r="BG195" s="177"/>
      <c r="BH195" s="177"/>
      <c r="BI195" s="177"/>
      <c r="BJ195" s="177"/>
      <c r="BK195" s="177"/>
      <c r="BL195" s="177"/>
      <c r="BM195" s="177"/>
      <c r="BN195" s="177"/>
      <c r="BO195" s="177"/>
      <c r="BP195" s="177"/>
      <c r="BQ195" s="177"/>
      <c r="BR195" s="177"/>
      <c r="BS195" s="177"/>
    </row>
    <row r="196" spans="1:71" ht="12.75" x14ac:dyDescent="0.2">
      <c r="A196" s="181"/>
      <c r="B196" s="177"/>
      <c r="C196" s="177"/>
      <c r="D196" s="177"/>
      <c r="E196" s="177"/>
      <c r="F196" s="177"/>
      <c r="G196" s="177"/>
      <c r="H196" s="177"/>
      <c r="I196" s="177"/>
      <c r="J196" s="177"/>
      <c r="K196" s="177"/>
      <c r="L196" s="177"/>
      <c r="M196" s="177"/>
      <c r="N196" s="177"/>
      <c r="O196" s="177"/>
      <c r="P196" s="177"/>
      <c r="Q196" s="177"/>
      <c r="R196" s="177"/>
      <c r="S196" s="177"/>
      <c r="T196" s="177"/>
      <c r="U196" s="177"/>
      <c r="V196" s="177"/>
      <c r="W196" s="177"/>
      <c r="X196" s="177"/>
      <c r="Y196" s="177"/>
      <c r="Z196" s="177"/>
      <c r="AA196" s="177"/>
      <c r="AB196" s="177"/>
      <c r="AC196" s="177"/>
      <c r="AD196" s="177"/>
      <c r="AE196" s="177"/>
      <c r="AF196" s="177"/>
      <c r="AG196" s="177"/>
      <c r="AH196" s="177"/>
      <c r="AI196" s="177"/>
      <c r="AJ196" s="177"/>
      <c r="AK196" s="177"/>
      <c r="AL196" s="177"/>
      <c r="AM196" s="177"/>
      <c r="AN196" s="177"/>
      <c r="AO196" s="177"/>
      <c r="AP196" s="177"/>
      <c r="AT196" s="177"/>
      <c r="AU196" s="177"/>
      <c r="AV196" s="177"/>
      <c r="AW196" s="177"/>
      <c r="AX196" s="177"/>
      <c r="AY196" s="177"/>
      <c r="AZ196" s="177"/>
      <c r="BA196" s="177"/>
      <c r="BB196" s="177"/>
      <c r="BC196" s="177"/>
      <c r="BD196" s="177"/>
      <c r="BE196" s="177"/>
      <c r="BF196" s="177"/>
      <c r="BG196" s="177"/>
      <c r="BH196" s="177"/>
      <c r="BI196" s="177"/>
      <c r="BJ196" s="177"/>
      <c r="BK196" s="177"/>
      <c r="BL196" s="177"/>
      <c r="BM196" s="177"/>
      <c r="BN196" s="177"/>
      <c r="BO196" s="177"/>
      <c r="BP196" s="177"/>
      <c r="BQ196" s="177"/>
      <c r="BR196" s="177"/>
      <c r="BS196" s="177"/>
    </row>
    <row r="197" spans="1:71" ht="12.75" x14ac:dyDescent="0.2">
      <c r="A197" s="181"/>
      <c r="B197" s="177"/>
      <c r="C197" s="177"/>
      <c r="D197" s="177"/>
      <c r="E197" s="177"/>
      <c r="F197" s="177"/>
      <c r="G197" s="177"/>
      <c r="H197" s="177"/>
      <c r="I197" s="177"/>
      <c r="J197" s="177"/>
      <c r="K197" s="177"/>
      <c r="L197" s="177"/>
      <c r="M197" s="177"/>
      <c r="N197" s="177"/>
      <c r="O197" s="177"/>
      <c r="P197" s="177"/>
      <c r="Q197" s="177"/>
      <c r="R197" s="177"/>
      <c r="S197" s="177"/>
      <c r="T197" s="177"/>
      <c r="U197" s="177"/>
      <c r="V197" s="177"/>
      <c r="W197" s="177"/>
      <c r="X197" s="177"/>
      <c r="Y197" s="177"/>
      <c r="Z197" s="177"/>
      <c r="AA197" s="177"/>
      <c r="AB197" s="177"/>
      <c r="AC197" s="177"/>
      <c r="AD197" s="177"/>
      <c r="AE197" s="177"/>
      <c r="AF197" s="177"/>
      <c r="AG197" s="177"/>
      <c r="AH197" s="177"/>
      <c r="AI197" s="177"/>
      <c r="AJ197" s="177"/>
      <c r="AK197" s="177"/>
      <c r="AL197" s="177"/>
      <c r="AM197" s="177"/>
      <c r="AN197" s="177"/>
      <c r="AO197" s="177"/>
      <c r="AP197" s="177"/>
      <c r="AT197" s="177"/>
      <c r="AU197" s="177"/>
      <c r="AV197" s="177"/>
      <c r="AW197" s="177"/>
      <c r="AX197" s="177"/>
      <c r="AY197" s="177"/>
      <c r="AZ197" s="177"/>
      <c r="BA197" s="177"/>
      <c r="BB197" s="177"/>
      <c r="BC197" s="177"/>
      <c r="BD197" s="177"/>
      <c r="BE197" s="177"/>
      <c r="BF197" s="177"/>
      <c r="BG197" s="177"/>
      <c r="BH197" s="177"/>
      <c r="BI197" s="177"/>
      <c r="BJ197" s="177"/>
      <c r="BK197" s="177"/>
      <c r="BL197" s="177"/>
      <c r="BM197" s="177"/>
      <c r="BN197" s="177"/>
      <c r="BO197" s="177"/>
      <c r="BP197" s="177"/>
      <c r="BQ197" s="177"/>
      <c r="BR197" s="177"/>
      <c r="BS197" s="177"/>
    </row>
    <row r="198" spans="1:71" ht="12.75" x14ac:dyDescent="0.2">
      <c r="A198" s="181"/>
      <c r="B198" s="177"/>
      <c r="C198" s="177"/>
      <c r="D198" s="177"/>
      <c r="E198" s="177"/>
      <c r="F198" s="177"/>
      <c r="G198" s="177"/>
      <c r="H198" s="177"/>
      <c r="I198" s="177"/>
      <c r="J198" s="177"/>
      <c r="K198" s="177"/>
      <c r="L198" s="177"/>
      <c r="M198" s="177"/>
      <c r="N198" s="177"/>
      <c r="O198" s="177"/>
      <c r="P198" s="177"/>
      <c r="Q198" s="177"/>
      <c r="R198" s="177"/>
      <c r="S198" s="177"/>
      <c r="T198" s="177"/>
      <c r="U198" s="177"/>
      <c r="V198" s="177"/>
      <c r="W198" s="177"/>
      <c r="X198" s="177"/>
      <c r="Y198" s="177"/>
      <c r="Z198" s="177"/>
      <c r="AA198" s="177"/>
      <c r="AB198" s="177"/>
      <c r="AC198" s="177"/>
      <c r="AD198" s="177"/>
      <c r="AE198" s="177"/>
      <c r="AF198" s="177"/>
      <c r="AG198" s="177"/>
      <c r="AH198" s="177"/>
      <c r="AI198" s="177"/>
      <c r="AJ198" s="177"/>
      <c r="AK198" s="177"/>
      <c r="AL198" s="177"/>
      <c r="AM198" s="177"/>
      <c r="AN198" s="177"/>
      <c r="AO198" s="177"/>
      <c r="AP198" s="177"/>
      <c r="AT198" s="177"/>
      <c r="AU198" s="177"/>
      <c r="AV198" s="177"/>
      <c r="AW198" s="177"/>
      <c r="AX198" s="177"/>
      <c r="AY198" s="177"/>
      <c r="AZ198" s="177"/>
      <c r="BA198" s="177"/>
      <c r="BB198" s="177"/>
      <c r="BC198" s="177"/>
      <c r="BD198" s="177"/>
      <c r="BE198" s="177"/>
      <c r="BF198" s="177"/>
      <c r="BG198" s="177"/>
      <c r="BH198" s="177"/>
      <c r="BI198" s="177"/>
      <c r="BJ198" s="177"/>
      <c r="BK198" s="177"/>
      <c r="BL198" s="177"/>
      <c r="BM198" s="177"/>
      <c r="BN198" s="177"/>
      <c r="BO198" s="177"/>
      <c r="BP198" s="177"/>
      <c r="BQ198" s="177"/>
      <c r="BR198" s="177"/>
      <c r="BS198" s="177"/>
    </row>
    <row r="199" spans="1:71" ht="12.75" x14ac:dyDescent="0.2">
      <c r="A199" s="181"/>
      <c r="B199" s="177"/>
      <c r="C199" s="177"/>
      <c r="D199" s="177"/>
      <c r="E199" s="177"/>
      <c r="F199" s="177"/>
      <c r="G199" s="177"/>
      <c r="H199" s="177"/>
      <c r="I199" s="177"/>
      <c r="J199" s="177"/>
      <c r="K199" s="177"/>
      <c r="L199" s="177"/>
      <c r="M199" s="177"/>
      <c r="N199" s="177"/>
      <c r="O199" s="177"/>
      <c r="P199" s="177"/>
      <c r="Q199" s="177"/>
      <c r="R199" s="177"/>
      <c r="S199" s="177"/>
      <c r="T199" s="177"/>
      <c r="U199" s="177"/>
      <c r="V199" s="177"/>
      <c r="W199" s="177"/>
      <c r="X199" s="177"/>
      <c r="Y199" s="177"/>
      <c r="Z199" s="177"/>
      <c r="AA199" s="177"/>
      <c r="AB199" s="177"/>
      <c r="AC199" s="177"/>
      <c r="AD199" s="177"/>
      <c r="AE199" s="177"/>
      <c r="AF199" s="177"/>
      <c r="AG199" s="177"/>
      <c r="AH199" s="177"/>
      <c r="AI199" s="177"/>
      <c r="AJ199" s="177"/>
      <c r="AK199" s="177"/>
      <c r="AL199" s="177"/>
      <c r="AM199" s="177"/>
      <c r="AN199" s="177"/>
      <c r="AO199" s="177"/>
      <c r="AP199" s="177"/>
      <c r="AT199" s="177"/>
      <c r="AU199" s="177"/>
      <c r="AV199" s="177"/>
      <c r="AW199" s="177"/>
      <c r="AX199" s="177"/>
      <c r="AY199" s="177"/>
      <c r="AZ199" s="177"/>
      <c r="BA199" s="177"/>
      <c r="BB199" s="177"/>
      <c r="BC199" s="177"/>
      <c r="BD199" s="177"/>
      <c r="BE199" s="177"/>
      <c r="BF199" s="177"/>
      <c r="BG199" s="177"/>
      <c r="BH199" s="177"/>
      <c r="BI199" s="177"/>
      <c r="BJ199" s="177"/>
      <c r="BK199" s="177"/>
      <c r="BL199" s="177"/>
      <c r="BM199" s="177"/>
      <c r="BN199" s="177"/>
      <c r="BO199" s="177"/>
      <c r="BP199" s="177"/>
      <c r="BQ199" s="177"/>
      <c r="BR199" s="177"/>
      <c r="BS199" s="177"/>
    </row>
    <row r="200" spans="1:71" ht="12.75" x14ac:dyDescent="0.2">
      <c r="A200" s="181"/>
      <c r="B200" s="177"/>
      <c r="C200" s="177"/>
      <c r="D200" s="177"/>
      <c r="E200" s="177"/>
      <c r="F200" s="177"/>
      <c r="G200" s="177"/>
      <c r="H200" s="177"/>
      <c r="I200" s="177"/>
      <c r="J200" s="177"/>
      <c r="K200" s="177"/>
      <c r="L200" s="177"/>
      <c r="M200" s="177"/>
      <c r="N200" s="177"/>
      <c r="O200" s="177"/>
      <c r="P200" s="177"/>
      <c r="Q200" s="177"/>
      <c r="R200" s="177"/>
      <c r="S200" s="177"/>
      <c r="T200" s="177"/>
      <c r="U200" s="177"/>
      <c r="V200" s="177"/>
      <c r="W200" s="177"/>
      <c r="X200" s="177"/>
      <c r="Y200" s="177"/>
      <c r="Z200" s="177"/>
      <c r="AA200" s="177"/>
      <c r="AB200" s="177"/>
      <c r="AC200" s="177"/>
      <c r="AD200" s="177"/>
      <c r="AE200" s="177"/>
      <c r="AF200" s="177"/>
      <c r="AG200" s="177"/>
      <c r="AH200" s="177"/>
      <c r="AI200" s="177"/>
      <c r="AJ200" s="177"/>
      <c r="AK200" s="177"/>
      <c r="AL200" s="177"/>
      <c r="AM200" s="177"/>
      <c r="AN200" s="177"/>
      <c r="AO200" s="177"/>
      <c r="AP200" s="177"/>
      <c r="AT200" s="177"/>
      <c r="AU200" s="177"/>
      <c r="AV200" s="177"/>
      <c r="AW200" s="177"/>
      <c r="AX200" s="177"/>
      <c r="AY200" s="177"/>
      <c r="AZ200" s="177"/>
      <c r="BA200" s="177"/>
      <c r="BB200" s="177"/>
      <c r="BC200" s="177"/>
      <c r="BD200" s="177"/>
      <c r="BE200" s="177"/>
      <c r="BF200" s="177"/>
      <c r="BG200" s="177"/>
      <c r="BH200" s="177"/>
      <c r="BI200" s="177"/>
      <c r="BJ200" s="177"/>
      <c r="BK200" s="177"/>
      <c r="BL200" s="177"/>
      <c r="BM200" s="177"/>
      <c r="BN200" s="177"/>
      <c r="BO200" s="177"/>
      <c r="BP200" s="177"/>
      <c r="BQ200" s="177"/>
      <c r="BR200" s="177"/>
      <c r="BS200" s="177"/>
    </row>
    <row r="201" spans="1:71" ht="12.75" x14ac:dyDescent="0.2">
      <c r="A201" s="181"/>
      <c r="B201" s="177"/>
      <c r="C201" s="177"/>
      <c r="D201" s="177"/>
      <c r="E201" s="177"/>
      <c r="F201" s="177"/>
      <c r="G201" s="177"/>
      <c r="H201" s="177"/>
      <c r="I201" s="177"/>
      <c r="J201" s="177"/>
      <c r="K201" s="177"/>
      <c r="L201" s="177"/>
      <c r="M201" s="177"/>
      <c r="N201" s="177"/>
      <c r="O201" s="177"/>
      <c r="P201" s="177"/>
      <c r="Q201" s="177"/>
      <c r="R201" s="177"/>
      <c r="S201" s="177"/>
      <c r="T201" s="177"/>
      <c r="U201" s="177"/>
      <c r="V201" s="177"/>
      <c r="W201" s="177"/>
      <c r="X201" s="177"/>
      <c r="Y201" s="177"/>
      <c r="Z201" s="177"/>
      <c r="AA201" s="177"/>
      <c r="AB201" s="177"/>
      <c r="AC201" s="177"/>
      <c r="AD201" s="177"/>
      <c r="AE201" s="177"/>
      <c r="AF201" s="177"/>
      <c r="AG201" s="177"/>
      <c r="AH201" s="177"/>
      <c r="AI201" s="177"/>
      <c r="AJ201" s="177"/>
      <c r="AK201" s="177"/>
      <c r="AL201" s="177"/>
      <c r="AM201" s="177"/>
      <c r="AN201" s="177"/>
      <c r="AO201" s="177"/>
      <c r="AP201" s="177"/>
      <c r="AT201" s="177"/>
      <c r="AU201" s="177"/>
      <c r="AV201" s="177"/>
      <c r="AW201" s="177"/>
      <c r="AX201" s="177"/>
      <c r="AY201" s="177"/>
      <c r="AZ201" s="177"/>
      <c r="BA201" s="177"/>
      <c r="BB201" s="177"/>
      <c r="BC201" s="177"/>
      <c r="BD201" s="177"/>
      <c r="BE201" s="177"/>
      <c r="BF201" s="177"/>
      <c r="BG201" s="177"/>
      <c r="BH201" s="177"/>
      <c r="BI201" s="177"/>
      <c r="BJ201" s="177"/>
      <c r="BK201" s="177"/>
      <c r="BL201" s="177"/>
      <c r="BM201" s="177"/>
      <c r="BN201" s="177"/>
      <c r="BO201" s="177"/>
      <c r="BP201" s="177"/>
      <c r="BQ201" s="177"/>
      <c r="BR201" s="177"/>
      <c r="BS201" s="177"/>
    </row>
    <row r="202" spans="1:71" ht="12.75" x14ac:dyDescent="0.2">
      <c r="A202" s="181"/>
      <c r="B202" s="177"/>
      <c r="C202" s="177"/>
      <c r="D202" s="177"/>
      <c r="E202" s="177"/>
      <c r="F202" s="177"/>
      <c r="G202" s="177"/>
      <c r="H202" s="177"/>
      <c r="I202" s="177"/>
      <c r="J202" s="177"/>
      <c r="K202" s="177"/>
      <c r="L202" s="177"/>
      <c r="M202" s="177"/>
      <c r="N202" s="177"/>
      <c r="O202" s="177"/>
      <c r="P202" s="177"/>
      <c r="Q202" s="177"/>
      <c r="R202" s="177"/>
      <c r="S202" s="177"/>
      <c r="T202" s="177"/>
      <c r="U202" s="177"/>
      <c r="V202" s="177"/>
      <c r="W202" s="177"/>
      <c r="X202" s="177"/>
      <c r="Y202" s="177"/>
      <c r="Z202" s="177"/>
      <c r="AA202" s="177"/>
      <c r="AB202" s="177"/>
      <c r="AC202" s="177"/>
      <c r="AD202" s="177"/>
      <c r="AE202" s="177"/>
      <c r="AF202" s="177"/>
      <c r="AG202" s="177"/>
      <c r="AH202" s="177"/>
      <c r="AI202" s="177"/>
      <c r="AJ202" s="177"/>
      <c r="AK202" s="177"/>
      <c r="AL202" s="177"/>
      <c r="AM202" s="177"/>
      <c r="AN202" s="177"/>
      <c r="AO202" s="177"/>
      <c r="AP202" s="177"/>
      <c r="AT202" s="177"/>
      <c r="AU202" s="177"/>
      <c r="AV202" s="177"/>
      <c r="AW202" s="177"/>
      <c r="AX202" s="177"/>
      <c r="AY202" s="177"/>
      <c r="AZ202" s="177"/>
      <c r="BA202" s="177"/>
      <c r="BB202" s="177"/>
      <c r="BC202" s="177"/>
      <c r="BD202" s="177"/>
      <c r="BE202" s="177"/>
      <c r="BF202" s="177"/>
      <c r="BG202" s="177"/>
      <c r="BH202" s="177"/>
      <c r="BI202" s="177"/>
      <c r="BJ202" s="177"/>
      <c r="BK202" s="177"/>
      <c r="BL202" s="177"/>
      <c r="BM202" s="177"/>
      <c r="BN202" s="177"/>
      <c r="BO202" s="177"/>
      <c r="BP202" s="177"/>
      <c r="BQ202" s="177"/>
      <c r="BR202" s="177"/>
      <c r="BS202" s="177"/>
    </row>
    <row r="203" spans="1:71" ht="12.75" x14ac:dyDescent="0.2">
      <c r="A203" s="181"/>
      <c r="B203" s="177"/>
      <c r="C203" s="177"/>
      <c r="D203" s="177"/>
      <c r="E203" s="177"/>
      <c r="F203" s="177"/>
      <c r="G203" s="177"/>
      <c r="H203" s="177"/>
      <c r="I203" s="177"/>
      <c r="J203" s="177"/>
      <c r="K203" s="177"/>
      <c r="L203" s="177"/>
      <c r="M203" s="177"/>
      <c r="N203" s="177"/>
      <c r="O203" s="177"/>
      <c r="P203" s="177"/>
      <c r="Q203" s="177"/>
      <c r="R203" s="177"/>
      <c r="S203" s="177"/>
      <c r="T203" s="177"/>
      <c r="U203" s="177"/>
      <c r="V203" s="177"/>
      <c r="W203" s="177"/>
      <c r="X203" s="177"/>
      <c r="Y203" s="177"/>
      <c r="Z203" s="177"/>
      <c r="AA203" s="177"/>
      <c r="AB203" s="177"/>
      <c r="AC203" s="177"/>
      <c r="AD203" s="177"/>
      <c r="AE203" s="177"/>
      <c r="AF203" s="177"/>
      <c r="AG203" s="177"/>
      <c r="AH203" s="177"/>
      <c r="AI203" s="177"/>
      <c r="AJ203" s="177"/>
      <c r="AK203" s="177"/>
      <c r="AL203" s="177"/>
      <c r="AM203" s="177"/>
      <c r="AN203" s="177"/>
      <c r="AO203" s="177"/>
      <c r="AP203" s="177"/>
      <c r="AT203" s="177"/>
      <c r="AU203" s="177"/>
      <c r="AV203" s="177"/>
      <c r="AW203" s="177"/>
      <c r="AX203" s="177"/>
      <c r="AY203" s="177"/>
      <c r="AZ203" s="177"/>
      <c r="BA203" s="177"/>
      <c r="BB203" s="177"/>
      <c r="BC203" s="177"/>
      <c r="BD203" s="177"/>
      <c r="BE203" s="177"/>
      <c r="BF203" s="177"/>
      <c r="BG203" s="177"/>
      <c r="BH203" s="177"/>
      <c r="BI203" s="177"/>
      <c r="BJ203" s="177"/>
      <c r="BK203" s="177"/>
      <c r="BL203" s="177"/>
      <c r="BM203" s="177"/>
      <c r="BN203" s="177"/>
      <c r="BO203" s="177"/>
      <c r="BP203" s="177"/>
      <c r="BQ203" s="177"/>
      <c r="BR203" s="177"/>
      <c r="BS203" s="177"/>
    </row>
    <row r="204" spans="1:71" ht="12.75" x14ac:dyDescent="0.2">
      <c r="A204" s="181"/>
      <c r="B204" s="177"/>
      <c r="C204" s="177"/>
      <c r="D204" s="177"/>
      <c r="E204" s="177"/>
      <c r="F204" s="177"/>
      <c r="G204" s="177"/>
      <c r="H204" s="177"/>
      <c r="I204" s="177"/>
      <c r="J204" s="177"/>
      <c r="K204" s="177"/>
      <c r="L204" s="177"/>
      <c r="M204" s="177"/>
      <c r="N204" s="177"/>
      <c r="O204" s="177"/>
      <c r="P204" s="177"/>
      <c r="Q204" s="177"/>
      <c r="R204" s="177"/>
      <c r="S204" s="177"/>
      <c r="T204" s="177"/>
      <c r="U204" s="177"/>
      <c r="V204" s="177"/>
      <c r="W204" s="177"/>
      <c r="X204" s="177"/>
      <c r="Y204" s="177"/>
      <c r="Z204" s="177"/>
      <c r="AA204" s="177"/>
      <c r="AB204" s="177"/>
      <c r="AC204" s="177"/>
      <c r="AD204" s="177"/>
      <c r="AE204" s="177"/>
      <c r="AF204" s="177"/>
      <c r="AG204" s="177"/>
      <c r="AH204" s="177"/>
      <c r="AI204" s="177"/>
      <c r="AJ204" s="177"/>
      <c r="AK204" s="177"/>
      <c r="AL204" s="177"/>
      <c r="AM204" s="177"/>
      <c r="AN204" s="177"/>
      <c r="AO204" s="177"/>
      <c r="AP204" s="177"/>
      <c r="AT204" s="177"/>
      <c r="AU204" s="177"/>
      <c r="AV204" s="177"/>
      <c r="AW204" s="177"/>
      <c r="AX204" s="177"/>
      <c r="AY204" s="177"/>
      <c r="AZ204" s="177"/>
      <c r="BA204" s="177"/>
      <c r="BB204" s="177"/>
      <c r="BC204" s="177"/>
      <c r="BD204" s="177"/>
      <c r="BE204" s="177"/>
      <c r="BF204" s="177"/>
      <c r="BG204" s="177"/>
      <c r="BH204" s="177"/>
      <c r="BI204" s="177"/>
      <c r="BJ204" s="177"/>
      <c r="BK204" s="177"/>
      <c r="BL204" s="177"/>
      <c r="BM204" s="177"/>
      <c r="BN204" s="177"/>
      <c r="BO204" s="177"/>
      <c r="BP204" s="177"/>
      <c r="BQ204" s="177"/>
      <c r="BR204" s="177"/>
      <c r="BS204" s="177"/>
    </row>
    <row r="205" spans="1:71" ht="12.75" x14ac:dyDescent="0.2">
      <c r="A205" s="181"/>
      <c r="B205" s="177"/>
      <c r="C205" s="177"/>
      <c r="D205" s="177"/>
      <c r="E205" s="177"/>
      <c r="F205" s="177"/>
      <c r="G205" s="177"/>
      <c r="H205" s="177"/>
      <c r="I205" s="177"/>
      <c r="J205" s="177"/>
      <c r="K205" s="177"/>
      <c r="L205" s="177"/>
      <c r="M205" s="177"/>
      <c r="N205" s="177"/>
      <c r="O205" s="177"/>
      <c r="P205" s="177"/>
      <c r="Q205" s="177"/>
      <c r="R205" s="177"/>
      <c r="S205" s="177"/>
      <c r="T205" s="177"/>
      <c r="U205" s="177"/>
      <c r="V205" s="177"/>
      <c r="W205" s="177"/>
      <c r="X205" s="177"/>
      <c r="Y205" s="177"/>
      <c r="Z205" s="177"/>
      <c r="AA205" s="177"/>
      <c r="AB205" s="177"/>
      <c r="AC205" s="177"/>
      <c r="AD205" s="177"/>
      <c r="AE205" s="177"/>
      <c r="AF205" s="177"/>
      <c r="AG205" s="177"/>
      <c r="AH205" s="177"/>
      <c r="AI205" s="177"/>
      <c r="AJ205" s="177"/>
      <c r="AK205" s="177"/>
      <c r="AL205" s="177"/>
      <c r="AM205" s="177"/>
      <c r="AN205" s="177"/>
      <c r="AO205" s="177"/>
      <c r="AP205" s="177"/>
      <c r="AT205" s="177"/>
      <c r="AU205" s="177"/>
      <c r="AV205" s="177"/>
      <c r="AW205" s="177"/>
      <c r="AX205" s="177"/>
      <c r="AY205" s="177"/>
      <c r="AZ205" s="177"/>
      <c r="BA205" s="177"/>
      <c r="BB205" s="177"/>
      <c r="BC205" s="177"/>
      <c r="BD205" s="177"/>
      <c r="BE205" s="177"/>
      <c r="BF205" s="177"/>
      <c r="BG205" s="177"/>
      <c r="BH205" s="177"/>
      <c r="BI205" s="177"/>
      <c r="BJ205" s="177"/>
      <c r="BK205" s="177"/>
      <c r="BL205" s="177"/>
      <c r="BM205" s="177"/>
      <c r="BN205" s="177"/>
      <c r="BO205" s="177"/>
      <c r="BP205" s="177"/>
      <c r="BQ205" s="177"/>
      <c r="BR205" s="177"/>
      <c r="BS205" s="177"/>
    </row>
    <row r="206" spans="1:71" ht="12.75" x14ac:dyDescent="0.2">
      <c r="A206" s="181"/>
      <c r="B206" s="177"/>
      <c r="C206" s="177"/>
      <c r="D206" s="177"/>
      <c r="E206" s="177"/>
      <c r="F206" s="177"/>
      <c r="G206" s="177"/>
      <c r="H206" s="177"/>
      <c r="I206" s="177"/>
      <c r="J206" s="177"/>
      <c r="K206" s="177"/>
      <c r="L206" s="177"/>
      <c r="M206" s="177"/>
      <c r="N206" s="177"/>
      <c r="O206" s="177"/>
      <c r="P206" s="177"/>
      <c r="Q206" s="177"/>
      <c r="R206" s="177"/>
      <c r="S206" s="177"/>
      <c r="T206" s="177"/>
      <c r="U206" s="177"/>
      <c r="V206" s="177"/>
      <c r="W206" s="177"/>
      <c r="X206" s="177"/>
      <c r="Y206" s="177"/>
      <c r="Z206" s="177"/>
      <c r="AA206" s="177"/>
      <c r="AB206" s="177"/>
      <c r="AC206" s="177"/>
      <c r="AD206" s="177"/>
      <c r="AE206" s="177"/>
      <c r="AF206" s="177"/>
      <c r="AG206" s="177"/>
      <c r="AH206" s="177"/>
      <c r="AI206" s="177"/>
      <c r="AJ206" s="177"/>
      <c r="AK206" s="177"/>
      <c r="AL206" s="177"/>
      <c r="AM206" s="177"/>
      <c r="AN206" s="177"/>
      <c r="AO206" s="177"/>
      <c r="AP206" s="177"/>
      <c r="AT206" s="177"/>
      <c r="AU206" s="177"/>
      <c r="AV206" s="177"/>
      <c r="AW206" s="177"/>
      <c r="AX206" s="177"/>
      <c r="AY206" s="177"/>
      <c r="AZ206" s="177"/>
      <c r="BA206" s="177"/>
      <c r="BB206" s="177"/>
      <c r="BC206" s="177"/>
      <c r="BD206" s="177"/>
      <c r="BE206" s="177"/>
      <c r="BF206" s="177"/>
      <c r="BG206" s="177"/>
      <c r="BH206" s="177"/>
      <c r="BI206" s="177"/>
      <c r="BJ206" s="177"/>
      <c r="BK206" s="177"/>
      <c r="BL206" s="177"/>
      <c r="BM206" s="177"/>
      <c r="BN206" s="177"/>
      <c r="BO206" s="177"/>
      <c r="BP206" s="177"/>
      <c r="BQ206" s="177"/>
      <c r="BR206" s="177"/>
      <c r="BS206" s="177"/>
    </row>
    <row r="207" spans="1:71" ht="12.75" x14ac:dyDescent="0.2">
      <c r="A207" s="181"/>
      <c r="B207" s="177"/>
      <c r="C207" s="177"/>
      <c r="D207" s="177"/>
      <c r="E207" s="177"/>
      <c r="F207" s="177"/>
      <c r="G207" s="177"/>
      <c r="H207" s="177"/>
      <c r="I207" s="177"/>
      <c r="J207" s="177"/>
      <c r="K207" s="177"/>
      <c r="L207" s="177"/>
      <c r="M207" s="177"/>
      <c r="N207" s="177"/>
      <c r="O207" s="177"/>
      <c r="P207" s="177"/>
      <c r="Q207" s="177"/>
      <c r="R207" s="177"/>
      <c r="S207" s="177"/>
      <c r="T207" s="177"/>
      <c r="U207" s="177"/>
      <c r="V207" s="177"/>
      <c r="W207" s="177"/>
      <c r="X207" s="177"/>
      <c r="Y207" s="177"/>
      <c r="Z207" s="177"/>
      <c r="AA207" s="177"/>
      <c r="AB207" s="177"/>
      <c r="AC207" s="177"/>
      <c r="AD207" s="177"/>
      <c r="AE207" s="177"/>
      <c r="AF207" s="177"/>
      <c r="AG207" s="177"/>
      <c r="AH207" s="177"/>
      <c r="AI207" s="177"/>
      <c r="AJ207" s="177"/>
      <c r="AK207" s="177"/>
      <c r="AL207" s="177"/>
      <c r="AM207" s="177"/>
      <c r="AN207" s="177"/>
      <c r="AO207" s="177"/>
      <c r="AP207" s="177"/>
      <c r="AT207" s="177"/>
      <c r="AU207" s="177"/>
      <c r="AV207" s="177"/>
      <c r="AW207" s="177"/>
      <c r="AX207" s="177"/>
      <c r="AY207" s="177"/>
      <c r="AZ207" s="177"/>
      <c r="BA207" s="177"/>
      <c r="BB207" s="177"/>
      <c r="BC207" s="177"/>
      <c r="BD207" s="177"/>
      <c r="BE207" s="177"/>
      <c r="BF207" s="177"/>
      <c r="BG207" s="177"/>
      <c r="BH207" s="177"/>
      <c r="BI207" s="177"/>
      <c r="BJ207" s="177"/>
      <c r="BK207" s="177"/>
      <c r="BL207" s="177"/>
      <c r="BM207" s="177"/>
      <c r="BN207" s="177"/>
      <c r="BO207" s="177"/>
      <c r="BP207" s="177"/>
      <c r="BQ207" s="177"/>
      <c r="BR207" s="177"/>
      <c r="BS207" s="177"/>
    </row>
    <row r="208" spans="1:71" ht="12.75" x14ac:dyDescent="0.2">
      <c r="A208" s="181"/>
      <c r="B208" s="177"/>
      <c r="C208" s="177"/>
      <c r="D208" s="177"/>
      <c r="E208" s="177"/>
      <c r="F208" s="177"/>
      <c r="G208" s="177"/>
      <c r="H208" s="177"/>
      <c r="I208" s="177"/>
      <c r="J208" s="177"/>
      <c r="K208" s="177"/>
      <c r="L208" s="177"/>
      <c r="M208" s="177"/>
      <c r="N208" s="177"/>
      <c r="O208" s="177"/>
      <c r="P208" s="177"/>
      <c r="Q208" s="177"/>
      <c r="R208" s="177"/>
      <c r="S208" s="177"/>
      <c r="T208" s="177"/>
      <c r="U208" s="177"/>
      <c r="V208" s="177"/>
      <c r="W208" s="177"/>
      <c r="X208" s="177"/>
      <c r="Y208" s="177"/>
      <c r="Z208" s="177"/>
      <c r="AA208" s="177"/>
      <c r="AB208" s="177"/>
      <c r="AC208" s="177"/>
      <c r="AD208" s="177"/>
      <c r="AE208" s="177"/>
      <c r="AF208" s="177"/>
      <c r="AG208" s="177"/>
      <c r="AH208" s="177"/>
      <c r="AI208" s="177"/>
      <c r="AJ208" s="177"/>
      <c r="AK208" s="177"/>
      <c r="AL208" s="177"/>
      <c r="AM208" s="177"/>
      <c r="AN208" s="177"/>
      <c r="AO208" s="177"/>
      <c r="AP208" s="177"/>
      <c r="AT208" s="177"/>
      <c r="AU208" s="177"/>
      <c r="AV208" s="177"/>
      <c r="AW208" s="177"/>
      <c r="AX208" s="177"/>
      <c r="AY208" s="177"/>
      <c r="AZ208" s="177"/>
      <c r="BA208" s="177"/>
      <c r="BB208" s="177"/>
      <c r="BC208" s="177"/>
      <c r="BD208" s="177"/>
      <c r="BE208" s="177"/>
      <c r="BF208" s="177"/>
      <c r="BG208" s="177"/>
      <c r="BH208" s="177"/>
      <c r="BI208" s="177"/>
      <c r="BJ208" s="177"/>
      <c r="BK208" s="177"/>
      <c r="BL208" s="177"/>
      <c r="BM208" s="177"/>
      <c r="BN208" s="177"/>
      <c r="BO208" s="177"/>
      <c r="BP208" s="177"/>
      <c r="BQ208" s="177"/>
      <c r="BR208" s="177"/>
      <c r="BS208" s="177"/>
    </row>
    <row r="209" spans="1:71" ht="12.75" x14ac:dyDescent="0.2">
      <c r="A209" s="181"/>
      <c r="B209" s="177"/>
      <c r="C209" s="177"/>
      <c r="D209" s="177"/>
      <c r="E209" s="177"/>
      <c r="F209" s="177"/>
      <c r="G209" s="177"/>
      <c r="H209" s="177"/>
      <c r="I209" s="177"/>
      <c r="J209" s="177"/>
      <c r="K209" s="177"/>
      <c r="L209" s="177"/>
      <c r="M209" s="177"/>
      <c r="N209" s="177"/>
      <c r="O209" s="177"/>
      <c r="P209" s="177"/>
      <c r="Q209" s="177"/>
      <c r="R209" s="177"/>
      <c r="S209" s="177"/>
      <c r="T209" s="177"/>
      <c r="U209" s="177"/>
      <c r="V209" s="177"/>
      <c r="W209" s="177"/>
      <c r="X209" s="177"/>
      <c r="Y209" s="177"/>
      <c r="Z209" s="177"/>
      <c r="AA209" s="177"/>
      <c r="AB209" s="177"/>
      <c r="AC209" s="177"/>
      <c r="AD209" s="177"/>
      <c r="AE209" s="177"/>
      <c r="AF209" s="177"/>
      <c r="AG209" s="177"/>
      <c r="AH209" s="177"/>
      <c r="AI209" s="177"/>
      <c r="AJ209" s="177"/>
      <c r="AK209" s="177"/>
      <c r="AL209" s="177"/>
      <c r="AM209" s="177"/>
      <c r="AN209" s="177"/>
      <c r="AO209" s="177"/>
      <c r="AP209" s="177"/>
      <c r="AT209" s="177"/>
      <c r="AU209" s="177"/>
      <c r="AV209" s="177"/>
      <c r="AW209" s="177"/>
      <c r="AX209" s="177"/>
      <c r="AY209" s="177"/>
      <c r="AZ209" s="177"/>
      <c r="BA209" s="177"/>
      <c r="BB209" s="177"/>
      <c r="BC209" s="177"/>
      <c r="BD209" s="177"/>
      <c r="BE209" s="177"/>
      <c r="BF209" s="177"/>
      <c r="BG209" s="177"/>
      <c r="BH209" s="177"/>
      <c r="BI209" s="177"/>
      <c r="BJ209" s="177"/>
      <c r="BK209" s="177"/>
      <c r="BL209" s="177"/>
      <c r="BM209" s="177"/>
      <c r="BN209" s="177"/>
      <c r="BO209" s="177"/>
      <c r="BP209" s="177"/>
      <c r="BQ209" s="177"/>
      <c r="BR209" s="177"/>
      <c r="BS209" s="177"/>
    </row>
    <row r="210" spans="1:71" ht="12.75" x14ac:dyDescent="0.2">
      <c r="A210" s="181"/>
      <c r="B210" s="177"/>
      <c r="C210" s="177"/>
      <c r="D210" s="177"/>
      <c r="E210" s="177"/>
      <c r="F210" s="177"/>
      <c r="G210" s="177"/>
      <c r="H210" s="177"/>
      <c r="I210" s="177"/>
      <c r="J210" s="177"/>
      <c r="K210" s="177"/>
      <c r="L210" s="177"/>
      <c r="M210" s="177"/>
      <c r="N210" s="177"/>
      <c r="O210" s="177"/>
      <c r="P210" s="177"/>
      <c r="Q210" s="177"/>
      <c r="R210" s="177"/>
      <c r="S210" s="177"/>
      <c r="T210" s="177"/>
      <c r="U210" s="177"/>
      <c r="V210" s="177"/>
      <c r="W210" s="177"/>
      <c r="X210" s="177"/>
      <c r="Y210" s="177"/>
      <c r="Z210" s="177"/>
      <c r="AA210" s="177"/>
      <c r="AB210" s="177"/>
      <c r="AC210" s="177"/>
      <c r="AD210" s="177"/>
      <c r="AE210" s="177"/>
      <c r="AF210" s="177"/>
      <c r="AG210" s="177"/>
      <c r="AH210" s="177"/>
      <c r="AI210" s="177"/>
      <c r="AJ210" s="177"/>
      <c r="AK210" s="177"/>
      <c r="AL210" s="177"/>
      <c r="AM210" s="177"/>
      <c r="AN210" s="177"/>
      <c r="AO210" s="177"/>
      <c r="AP210" s="177"/>
      <c r="AT210" s="177"/>
      <c r="AU210" s="177"/>
      <c r="AV210" s="177"/>
      <c r="AW210" s="177"/>
      <c r="AX210" s="177"/>
      <c r="AY210" s="177"/>
      <c r="AZ210" s="177"/>
      <c r="BA210" s="177"/>
      <c r="BB210" s="177"/>
      <c r="BC210" s="177"/>
      <c r="BD210" s="177"/>
      <c r="BE210" s="177"/>
      <c r="BF210" s="177"/>
      <c r="BG210" s="177"/>
      <c r="BH210" s="177"/>
      <c r="BI210" s="177"/>
      <c r="BJ210" s="177"/>
      <c r="BK210" s="177"/>
      <c r="BL210" s="177"/>
      <c r="BM210" s="177"/>
      <c r="BN210" s="177"/>
      <c r="BO210" s="177"/>
      <c r="BP210" s="177"/>
      <c r="BQ210" s="177"/>
      <c r="BR210" s="177"/>
      <c r="BS210" s="177"/>
    </row>
    <row r="211" spans="1:71" ht="12.75" x14ac:dyDescent="0.2">
      <c r="A211" s="181"/>
      <c r="B211" s="177"/>
      <c r="C211" s="177"/>
      <c r="D211" s="177"/>
      <c r="E211" s="177"/>
      <c r="F211" s="177"/>
      <c r="G211" s="177"/>
      <c r="H211" s="177"/>
      <c r="I211" s="177"/>
      <c r="J211" s="177"/>
      <c r="K211" s="177"/>
      <c r="L211" s="177"/>
      <c r="M211" s="177"/>
      <c r="N211" s="177"/>
      <c r="O211" s="177"/>
      <c r="P211" s="177"/>
      <c r="Q211" s="177"/>
      <c r="R211" s="177"/>
      <c r="S211" s="177"/>
      <c r="T211" s="177"/>
      <c r="U211" s="177"/>
      <c r="V211" s="177"/>
      <c r="W211" s="177"/>
      <c r="X211" s="177"/>
      <c r="Y211" s="177"/>
      <c r="Z211" s="177"/>
      <c r="AA211" s="177"/>
      <c r="AB211" s="177"/>
      <c r="AC211" s="177"/>
      <c r="AD211" s="177"/>
      <c r="AE211" s="177"/>
      <c r="AF211" s="177"/>
      <c r="AG211" s="177"/>
      <c r="AH211" s="177"/>
      <c r="AI211" s="177"/>
      <c r="AJ211" s="177"/>
      <c r="AK211" s="177"/>
      <c r="AL211" s="177"/>
      <c r="AM211" s="177"/>
      <c r="AN211" s="177"/>
      <c r="AO211" s="177"/>
      <c r="AP211" s="177"/>
      <c r="AT211" s="177"/>
      <c r="AU211" s="177"/>
      <c r="AV211" s="177"/>
      <c r="AW211" s="177"/>
      <c r="AX211" s="177"/>
      <c r="AY211" s="177"/>
      <c r="AZ211" s="177"/>
      <c r="BA211" s="177"/>
      <c r="BB211" s="177"/>
      <c r="BC211" s="177"/>
      <c r="BD211" s="177"/>
      <c r="BE211" s="177"/>
      <c r="BF211" s="177"/>
      <c r="BG211" s="177"/>
      <c r="BH211" s="177"/>
      <c r="BI211" s="177"/>
      <c r="BJ211" s="177"/>
      <c r="BK211" s="177"/>
      <c r="BL211" s="177"/>
      <c r="BM211" s="177"/>
      <c r="BN211" s="177"/>
      <c r="BO211" s="177"/>
      <c r="BP211" s="177"/>
      <c r="BQ211" s="177"/>
      <c r="BR211" s="177"/>
      <c r="BS211" s="177"/>
    </row>
  </sheetData>
  <mergeCells count="22">
    <mergeCell ref="A97:L97"/>
    <mergeCell ref="B118:C118"/>
    <mergeCell ref="D118:E118"/>
    <mergeCell ref="D125:D128"/>
    <mergeCell ref="G125:G128"/>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70" workbookViewId="0">
      <selection activeCell="J31" sqref="J31"/>
    </sheetView>
  </sheetViews>
  <sheetFormatPr defaultRowHeight="15.75" x14ac:dyDescent="0.25"/>
  <cols>
    <col min="1" max="1" width="9.140625" style="221"/>
    <col min="2" max="2" width="37.7109375" style="221" customWidth="1"/>
    <col min="3" max="6" width="16.140625" style="221" customWidth="1"/>
    <col min="7" max="8" width="16.140625" style="221" hidden="1" customWidth="1"/>
    <col min="9" max="9" width="16.140625" style="221" customWidth="1"/>
    <col min="10"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69" t="str">
        <f>'1. паспорт местоположение'!A5:C5</f>
        <v>Год раскрытия информации: 2026 год</v>
      </c>
      <c r="B5" s="369"/>
      <c r="C5" s="369"/>
      <c r="D5" s="369"/>
      <c r="E5" s="369"/>
      <c r="F5" s="369"/>
      <c r="G5" s="369"/>
      <c r="H5" s="369"/>
      <c r="I5" s="369"/>
      <c r="J5" s="369"/>
      <c r="K5" s="369"/>
      <c r="L5" s="369"/>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ht="18.75" x14ac:dyDescent="0.3">
      <c r="K6" s="5"/>
    </row>
    <row r="7" spans="1:44" ht="18.75" x14ac:dyDescent="0.25">
      <c r="A7" s="370" t="s">
        <v>3</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71" t="str">
        <f>'1. паспорт местоположение'!A9:C9</f>
        <v>Акционерное общество "Россети Янтарь" ДЗО  ПАО "Россети"</v>
      </c>
      <c r="B9" s="371"/>
      <c r="C9" s="371"/>
      <c r="D9" s="371"/>
      <c r="E9" s="371"/>
      <c r="F9" s="371"/>
      <c r="G9" s="371"/>
      <c r="H9" s="371"/>
      <c r="I9" s="371"/>
      <c r="J9" s="371"/>
      <c r="K9" s="371"/>
      <c r="L9" s="371"/>
    </row>
    <row r="10" spans="1:44" x14ac:dyDescent="0.25">
      <c r="A10" s="372" t="s">
        <v>5</v>
      </c>
      <c r="B10" s="372"/>
      <c r="C10" s="372"/>
      <c r="D10" s="372"/>
      <c r="E10" s="372"/>
      <c r="F10" s="372"/>
      <c r="G10" s="372"/>
      <c r="H10" s="372"/>
      <c r="I10" s="372"/>
      <c r="J10" s="372"/>
      <c r="K10" s="372"/>
      <c r="L10" s="372"/>
    </row>
    <row r="11" spans="1:44" ht="18.75" x14ac:dyDescent="0.25">
      <c r="A11" s="370"/>
      <c r="B11" s="370"/>
      <c r="C11" s="370"/>
      <c r="D11" s="370"/>
      <c r="E11" s="370"/>
      <c r="F11" s="370"/>
      <c r="G11" s="370"/>
      <c r="H11" s="370"/>
      <c r="I11" s="370"/>
      <c r="J11" s="370"/>
      <c r="K11" s="370"/>
      <c r="L11" s="370"/>
    </row>
    <row r="12" spans="1:44" x14ac:dyDescent="0.25">
      <c r="A12" s="371" t="str">
        <f>'1. паспорт местоположение'!A12:C12</f>
        <v>N_22-1299</v>
      </c>
      <c r="B12" s="371"/>
      <c r="C12" s="371"/>
      <c r="D12" s="371"/>
      <c r="E12" s="371"/>
      <c r="F12" s="371"/>
      <c r="G12" s="371"/>
      <c r="H12" s="371"/>
      <c r="I12" s="371"/>
      <c r="J12" s="371"/>
      <c r="K12" s="371"/>
      <c r="L12" s="371"/>
    </row>
    <row r="13" spans="1:44" x14ac:dyDescent="0.25">
      <c r="A13" s="372" t="s">
        <v>7</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x14ac:dyDescent="0.25">
      <c r="A15" s="374" t="str">
        <f>'1. паспорт местоположение'!A15:C15</f>
        <v xml:space="preserve">Реконструкция ВЛ 0,4 кВ от ТП 50-08 (инв. № 5115054) протяженностью 0,68 км в п. Васильевское Гурьевского района </v>
      </c>
      <c r="B15" s="374"/>
      <c r="C15" s="374"/>
      <c r="D15" s="374"/>
      <c r="E15" s="374"/>
      <c r="F15" s="374"/>
      <c r="G15" s="374"/>
      <c r="H15" s="374"/>
      <c r="I15" s="374"/>
      <c r="J15" s="374"/>
      <c r="K15" s="374"/>
      <c r="L15" s="374"/>
    </row>
    <row r="16" spans="1:44" x14ac:dyDescent="0.25">
      <c r="A16" s="372" t="s">
        <v>9</v>
      </c>
      <c r="B16" s="372"/>
      <c r="C16" s="372"/>
      <c r="D16" s="372"/>
      <c r="E16" s="372"/>
      <c r="F16" s="372"/>
      <c r="G16" s="372"/>
      <c r="H16" s="372"/>
      <c r="I16" s="372"/>
      <c r="J16" s="372"/>
      <c r="K16" s="372"/>
      <c r="L16" s="372"/>
    </row>
    <row r="17" spans="1:12" ht="15.75" customHeight="1" x14ac:dyDescent="0.25">
      <c r="L17" s="222"/>
    </row>
    <row r="18" spans="1:12" x14ac:dyDescent="0.25">
      <c r="K18" s="223"/>
    </row>
    <row r="19" spans="1:12" ht="15.75" customHeight="1" x14ac:dyDescent="0.25">
      <c r="A19" s="433" t="s">
        <v>332</v>
      </c>
      <c r="B19" s="433"/>
      <c r="C19" s="433"/>
      <c r="D19" s="433"/>
      <c r="E19" s="433"/>
      <c r="F19" s="433"/>
      <c r="G19" s="433"/>
      <c r="H19" s="433"/>
      <c r="I19" s="433"/>
      <c r="J19" s="433"/>
      <c r="K19" s="433"/>
      <c r="L19" s="433"/>
    </row>
    <row r="20" spans="1:12" x14ac:dyDescent="0.25">
      <c r="A20" s="224"/>
      <c r="B20" s="224"/>
    </row>
    <row r="21" spans="1:12" ht="28.5" customHeight="1" x14ac:dyDescent="0.25">
      <c r="A21" s="434" t="s">
        <v>333</v>
      </c>
      <c r="B21" s="434" t="s">
        <v>334</v>
      </c>
      <c r="C21" s="435" t="s">
        <v>335</v>
      </c>
      <c r="D21" s="435"/>
      <c r="E21" s="435"/>
      <c r="F21" s="435"/>
      <c r="G21" s="435"/>
      <c r="H21" s="435"/>
      <c r="I21" s="434" t="s">
        <v>336</v>
      </c>
      <c r="J21" s="436" t="s">
        <v>337</v>
      </c>
      <c r="K21" s="434" t="s">
        <v>338</v>
      </c>
      <c r="L21" s="439" t="s">
        <v>339</v>
      </c>
    </row>
    <row r="22" spans="1:12" ht="58.5" customHeight="1" x14ac:dyDescent="0.25">
      <c r="A22" s="434"/>
      <c r="B22" s="434"/>
      <c r="C22" s="434" t="s">
        <v>413</v>
      </c>
      <c r="D22" s="434"/>
      <c r="E22" s="434" t="s">
        <v>340</v>
      </c>
      <c r="F22" s="434"/>
      <c r="G22" s="434" t="s">
        <v>341</v>
      </c>
      <c r="H22" s="434"/>
      <c r="I22" s="434"/>
      <c r="J22" s="437"/>
      <c r="K22" s="434"/>
      <c r="L22" s="439"/>
    </row>
    <row r="23" spans="1:12" ht="31.5" x14ac:dyDescent="0.25">
      <c r="A23" s="434"/>
      <c r="B23" s="434"/>
      <c r="C23" s="226" t="s">
        <v>342</v>
      </c>
      <c r="D23" s="226" t="s">
        <v>343</v>
      </c>
      <c r="E23" s="226" t="s">
        <v>342</v>
      </c>
      <c r="F23" s="226" t="s">
        <v>343</v>
      </c>
      <c r="G23" s="226" t="s">
        <v>342</v>
      </c>
      <c r="H23" s="226" t="s">
        <v>343</v>
      </c>
      <c r="I23" s="434"/>
      <c r="J23" s="438"/>
      <c r="K23" s="434"/>
      <c r="L23" s="439"/>
    </row>
    <row r="24" spans="1:12" x14ac:dyDescent="0.25">
      <c r="A24" s="225">
        <v>1</v>
      </c>
      <c r="B24" s="225">
        <v>2</v>
      </c>
      <c r="C24" s="226">
        <v>3</v>
      </c>
      <c r="D24" s="226">
        <v>4</v>
      </c>
      <c r="E24" s="226">
        <v>5</v>
      </c>
      <c r="F24" s="226">
        <v>6</v>
      </c>
      <c r="G24" s="226">
        <v>5</v>
      </c>
      <c r="H24" s="226">
        <v>6</v>
      </c>
      <c r="I24" s="226">
        <v>7</v>
      </c>
      <c r="J24" s="226">
        <v>8</v>
      </c>
      <c r="K24" s="226">
        <v>9</v>
      </c>
      <c r="L24" s="226">
        <v>10</v>
      </c>
    </row>
    <row r="25" spans="1:12" ht="31.5" x14ac:dyDescent="0.25">
      <c r="A25" s="226">
        <v>1</v>
      </c>
      <c r="B25" s="227" t="s">
        <v>344</v>
      </c>
      <c r="C25" s="228"/>
      <c r="D25" s="228"/>
      <c r="E25" s="228"/>
      <c r="F25" s="228"/>
      <c r="G25" s="228"/>
      <c r="H25" s="228"/>
      <c r="I25" s="228"/>
      <c r="J25" s="228"/>
      <c r="K25" s="228"/>
      <c r="L25" s="228"/>
    </row>
    <row r="26" spans="1:12" x14ac:dyDescent="0.25">
      <c r="A26" s="226" t="s">
        <v>345</v>
      </c>
      <c r="B26" s="229" t="s">
        <v>346</v>
      </c>
      <c r="C26" s="230" t="s">
        <v>347</v>
      </c>
      <c r="D26" s="230" t="s">
        <v>347</v>
      </c>
      <c r="E26" s="230" t="s">
        <v>347</v>
      </c>
      <c r="F26" s="230" t="s">
        <v>347</v>
      </c>
      <c r="G26" s="230" t="s">
        <v>347</v>
      </c>
      <c r="H26" s="230" t="s">
        <v>347</v>
      </c>
      <c r="I26" s="231"/>
      <c r="J26" s="231"/>
      <c r="K26" s="228"/>
      <c r="L26" s="228"/>
    </row>
    <row r="27" spans="1:12" ht="31.5" x14ac:dyDescent="0.25">
      <c r="A27" s="226" t="s">
        <v>348</v>
      </c>
      <c r="B27" s="229" t="s">
        <v>349</v>
      </c>
      <c r="C27" s="230" t="s">
        <v>347</v>
      </c>
      <c r="D27" s="230" t="s">
        <v>347</v>
      </c>
      <c r="E27" s="230" t="s">
        <v>347</v>
      </c>
      <c r="F27" s="230" t="s">
        <v>347</v>
      </c>
      <c r="G27" s="230" t="s">
        <v>347</v>
      </c>
      <c r="H27" s="230" t="s">
        <v>347</v>
      </c>
      <c r="I27" s="231"/>
      <c r="J27" s="231"/>
      <c r="K27" s="228"/>
      <c r="L27" s="228"/>
    </row>
    <row r="28" spans="1:12" ht="63" x14ac:dyDescent="0.25">
      <c r="A28" s="226" t="s">
        <v>350</v>
      </c>
      <c r="B28" s="229" t="s">
        <v>351</v>
      </c>
      <c r="C28" s="230" t="s">
        <v>347</v>
      </c>
      <c r="D28" s="230" t="s">
        <v>347</v>
      </c>
      <c r="E28" s="230" t="s">
        <v>347</v>
      </c>
      <c r="F28" s="230" t="s">
        <v>347</v>
      </c>
      <c r="G28" s="230" t="s">
        <v>347</v>
      </c>
      <c r="H28" s="230" t="s">
        <v>347</v>
      </c>
      <c r="I28" s="231"/>
      <c r="J28" s="231"/>
      <c r="K28" s="228"/>
      <c r="L28" s="228"/>
    </row>
    <row r="29" spans="1:12" ht="31.5" x14ac:dyDescent="0.25">
      <c r="A29" s="226" t="s">
        <v>352</v>
      </c>
      <c r="B29" s="229" t="s">
        <v>353</v>
      </c>
      <c r="C29" s="230" t="s">
        <v>347</v>
      </c>
      <c r="D29" s="230" t="s">
        <v>347</v>
      </c>
      <c r="E29" s="230" t="s">
        <v>347</v>
      </c>
      <c r="F29" s="230" t="s">
        <v>347</v>
      </c>
      <c r="G29" s="230" t="s">
        <v>347</v>
      </c>
      <c r="H29" s="230" t="s">
        <v>347</v>
      </c>
      <c r="I29" s="231"/>
      <c r="J29" s="231"/>
      <c r="K29" s="228"/>
      <c r="L29" s="228"/>
    </row>
    <row r="30" spans="1:12" ht="31.5" x14ac:dyDescent="0.25">
      <c r="A30" s="226" t="s">
        <v>354</v>
      </c>
      <c r="B30" s="229" t="s">
        <v>355</v>
      </c>
      <c r="C30" s="230" t="s">
        <v>347</v>
      </c>
      <c r="D30" s="230" t="s">
        <v>347</v>
      </c>
      <c r="E30" s="230" t="s">
        <v>347</v>
      </c>
      <c r="F30" s="230" t="s">
        <v>347</v>
      </c>
      <c r="G30" s="230" t="s">
        <v>347</v>
      </c>
      <c r="H30" s="230" t="s">
        <v>347</v>
      </c>
      <c r="I30" s="231"/>
      <c r="J30" s="231"/>
      <c r="K30" s="228"/>
      <c r="L30" s="228"/>
    </row>
    <row r="31" spans="1:12" ht="31.5" x14ac:dyDescent="0.25">
      <c r="A31" s="226" t="s">
        <v>356</v>
      </c>
      <c r="B31" s="232" t="s">
        <v>357</v>
      </c>
      <c r="C31" s="233">
        <v>45409</v>
      </c>
      <c r="D31" s="233">
        <v>45409</v>
      </c>
      <c r="E31" s="233">
        <v>45409</v>
      </c>
      <c r="F31" s="233">
        <v>45409</v>
      </c>
      <c r="G31" s="233">
        <v>45409</v>
      </c>
      <c r="H31" s="233">
        <v>45409</v>
      </c>
      <c r="I31" s="231">
        <v>100</v>
      </c>
      <c r="J31" s="231"/>
      <c r="K31" s="228"/>
      <c r="L31" s="228"/>
    </row>
    <row r="32" spans="1:12" ht="31.5" x14ac:dyDescent="0.25">
      <c r="A32" s="226" t="s">
        <v>358</v>
      </c>
      <c r="B32" s="232" t="s">
        <v>359</v>
      </c>
      <c r="C32" s="233">
        <v>45651</v>
      </c>
      <c r="D32" s="233">
        <v>45651</v>
      </c>
      <c r="E32" s="233">
        <v>45651</v>
      </c>
      <c r="F32" s="233">
        <v>45651</v>
      </c>
      <c r="G32" s="233">
        <v>45651</v>
      </c>
      <c r="H32" s="233">
        <v>45651</v>
      </c>
      <c r="I32" s="231">
        <v>100</v>
      </c>
      <c r="J32" s="231"/>
      <c r="K32" s="228"/>
      <c r="L32" s="228"/>
    </row>
    <row r="33" spans="1:12" ht="47.25" x14ac:dyDescent="0.25">
      <c r="A33" s="226" t="s">
        <v>360</v>
      </c>
      <c r="B33" s="232" t="s">
        <v>361</v>
      </c>
      <c r="C33" s="230" t="s">
        <v>347</v>
      </c>
      <c r="D33" s="230" t="s">
        <v>347</v>
      </c>
      <c r="E33" s="230" t="s">
        <v>347</v>
      </c>
      <c r="F33" s="230" t="s">
        <v>347</v>
      </c>
      <c r="G33" s="230" t="s">
        <v>347</v>
      </c>
      <c r="H33" s="230" t="s">
        <v>347</v>
      </c>
      <c r="I33" s="231"/>
      <c r="J33" s="231"/>
      <c r="K33" s="228"/>
      <c r="L33" s="228"/>
    </row>
    <row r="34" spans="1:12" ht="63" x14ac:dyDescent="0.25">
      <c r="A34" s="226" t="s">
        <v>362</v>
      </c>
      <c r="B34" s="232" t="s">
        <v>363</v>
      </c>
      <c r="C34" s="230" t="s">
        <v>347</v>
      </c>
      <c r="D34" s="230" t="s">
        <v>347</v>
      </c>
      <c r="E34" s="230" t="s">
        <v>347</v>
      </c>
      <c r="F34" s="230" t="s">
        <v>347</v>
      </c>
      <c r="G34" s="230" t="s">
        <v>347</v>
      </c>
      <c r="H34" s="230" t="s">
        <v>347</v>
      </c>
      <c r="I34" s="231"/>
      <c r="J34" s="231"/>
      <c r="K34" s="228"/>
      <c r="L34" s="228"/>
    </row>
    <row r="35" spans="1:12" ht="31.5" x14ac:dyDescent="0.25">
      <c r="A35" s="226" t="s">
        <v>364</v>
      </c>
      <c r="B35" s="232" t="s">
        <v>365</v>
      </c>
      <c r="C35" s="233">
        <v>45686</v>
      </c>
      <c r="D35" s="233">
        <v>45686</v>
      </c>
      <c r="E35" s="233">
        <v>45686</v>
      </c>
      <c r="F35" s="233">
        <v>45686</v>
      </c>
      <c r="G35" s="233">
        <v>45686</v>
      </c>
      <c r="H35" s="233">
        <v>45686</v>
      </c>
      <c r="I35" s="231">
        <v>100</v>
      </c>
      <c r="J35" s="231"/>
      <c r="K35" s="228"/>
      <c r="L35" s="228"/>
    </row>
    <row r="36" spans="1:12" ht="31.5" x14ac:dyDescent="0.25">
      <c r="A36" s="226" t="s">
        <v>366</v>
      </c>
      <c r="B36" s="232" t="s">
        <v>367</v>
      </c>
      <c r="C36" s="230" t="s">
        <v>347</v>
      </c>
      <c r="D36" s="230" t="s">
        <v>347</v>
      </c>
      <c r="E36" s="230" t="s">
        <v>347</v>
      </c>
      <c r="F36" s="230" t="s">
        <v>347</v>
      </c>
      <c r="G36" s="230" t="s">
        <v>347</v>
      </c>
      <c r="H36" s="230" t="s">
        <v>347</v>
      </c>
      <c r="I36" s="231"/>
      <c r="J36" s="231"/>
      <c r="K36" s="228"/>
      <c r="L36" s="228"/>
    </row>
    <row r="37" spans="1:12" x14ac:dyDescent="0.25">
      <c r="A37" s="226" t="s">
        <v>368</v>
      </c>
      <c r="B37" s="232" t="s">
        <v>369</v>
      </c>
      <c r="C37" s="233">
        <v>45651</v>
      </c>
      <c r="D37" s="233">
        <v>45651</v>
      </c>
      <c r="E37" s="233">
        <v>45651</v>
      </c>
      <c r="F37" s="233">
        <v>45651</v>
      </c>
      <c r="G37" s="233">
        <v>45651</v>
      </c>
      <c r="H37" s="233">
        <v>45651</v>
      </c>
      <c r="I37" s="231">
        <v>100</v>
      </c>
      <c r="J37" s="231"/>
      <c r="K37" s="228"/>
      <c r="L37" s="228"/>
    </row>
    <row r="38" spans="1:12" x14ac:dyDescent="0.25">
      <c r="A38" s="226" t="s">
        <v>370</v>
      </c>
      <c r="B38" s="227" t="s">
        <v>371</v>
      </c>
      <c r="C38" s="230"/>
      <c r="D38" s="230"/>
      <c r="E38" s="230"/>
      <c r="F38" s="230"/>
      <c r="G38" s="230"/>
      <c r="H38" s="230"/>
      <c r="I38" s="231"/>
      <c r="J38" s="231"/>
      <c r="K38" s="228"/>
      <c r="L38" s="228"/>
    </row>
    <row r="39" spans="1:12" ht="78.75" x14ac:dyDescent="0.25">
      <c r="A39" s="226">
        <v>2</v>
      </c>
      <c r="B39" s="232" t="s">
        <v>372</v>
      </c>
      <c r="C39" s="233">
        <v>45409</v>
      </c>
      <c r="D39" s="233">
        <v>45409</v>
      </c>
      <c r="E39" s="233">
        <v>45409</v>
      </c>
      <c r="F39" s="233">
        <v>45409</v>
      </c>
      <c r="G39" s="233">
        <v>45409</v>
      </c>
      <c r="H39" s="233">
        <v>45409</v>
      </c>
      <c r="I39" s="231">
        <v>100</v>
      </c>
      <c r="J39" s="231"/>
      <c r="K39" s="228"/>
      <c r="L39" s="228"/>
    </row>
    <row r="40" spans="1:12" x14ac:dyDescent="0.25">
      <c r="A40" s="226" t="s">
        <v>373</v>
      </c>
      <c r="B40" s="232" t="s">
        <v>374</v>
      </c>
      <c r="C40" s="230" t="s">
        <v>347</v>
      </c>
      <c r="D40" s="230" t="s">
        <v>347</v>
      </c>
      <c r="E40" s="230" t="s">
        <v>347</v>
      </c>
      <c r="F40" s="230" t="s">
        <v>347</v>
      </c>
      <c r="G40" s="230" t="s">
        <v>347</v>
      </c>
      <c r="H40" s="230" t="s">
        <v>347</v>
      </c>
      <c r="I40" s="231"/>
      <c r="J40" s="231"/>
      <c r="K40" s="228"/>
      <c r="L40" s="228"/>
    </row>
    <row r="41" spans="1:12" ht="47.25" x14ac:dyDescent="0.25">
      <c r="A41" s="226" t="s">
        <v>375</v>
      </c>
      <c r="B41" s="227" t="s">
        <v>376</v>
      </c>
      <c r="C41" s="230"/>
      <c r="D41" s="230"/>
      <c r="E41" s="230"/>
      <c r="F41" s="230"/>
      <c r="G41" s="230"/>
      <c r="H41" s="230"/>
      <c r="I41" s="231"/>
      <c r="J41" s="231"/>
      <c r="K41" s="228"/>
      <c r="L41" s="228"/>
    </row>
    <row r="42" spans="1:12" ht="31.5" x14ac:dyDescent="0.25">
      <c r="A42" s="226">
        <v>3</v>
      </c>
      <c r="B42" s="232" t="s">
        <v>377</v>
      </c>
      <c r="C42" s="230" t="s">
        <v>347</v>
      </c>
      <c r="D42" s="230" t="s">
        <v>347</v>
      </c>
      <c r="E42" s="230" t="s">
        <v>347</v>
      </c>
      <c r="F42" s="230" t="s">
        <v>347</v>
      </c>
      <c r="G42" s="230" t="s">
        <v>347</v>
      </c>
      <c r="H42" s="230" t="s">
        <v>347</v>
      </c>
      <c r="I42" s="231"/>
      <c r="J42" s="231"/>
      <c r="K42" s="228"/>
      <c r="L42" s="228"/>
    </row>
    <row r="43" spans="1:12" x14ac:dyDescent="0.25">
      <c r="A43" s="226" t="s">
        <v>378</v>
      </c>
      <c r="B43" s="232" t="s">
        <v>379</v>
      </c>
      <c r="C43" s="230" t="s">
        <v>347</v>
      </c>
      <c r="D43" s="230" t="s">
        <v>347</v>
      </c>
      <c r="E43" s="230" t="s">
        <v>347</v>
      </c>
      <c r="F43" s="230" t="s">
        <v>347</v>
      </c>
      <c r="G43" s="230" t="s">
        <v>347</v>
      </c>
      <c r="H43" s="230" t="s">
        <v>347</v>
      </c>
      <c r="I43" s="231"/>
      <c r="J43" s="231"/>
      <c r="K43" s="228"/>
      <c r="L43" s="228"/>
    </row>
    <row r="44" spans="1:12" x14ac:dyDescent="0.25">
      <c r="A44" s="226" t="s">
        <v>380</v>
      </c>
      <c r="B44" s="232" t="s">
        <v>381</v>
      </c>
      <c r="C44" s="233">
        <v>45409</v>
      </c>
      <c r="D44" s="233">
        <v>45651</v>
      </c>
      <c r="E44" s="233">
        <v>45409</v>
      </c>
      <c r="F44" s="233">
        <v>45651</v>
      </c>
      <c r="G44" s="233">
        <v>45409</v>
      </c>
      <c r="H44" s="233">
        <v>45651</v>
      </c>
      <c r="I44" s="231">
        <v>100</v>
      </c>
      <c r="J44" s="231"/>
      <c r="K44" s="228"/>
      <c r="L44" s="228"/>
    </row>
    <row r="45" spans="1:12" ht="78.75" x14ac:dyDescent="0.25">
      <c r="A45" s="226" t="s">
        <v>382</v>
      </c>
      <c r="B45" s="232" t="s">
        <v>383</v>
      </c>
      <c r="C45" s="230" t="s">
        <v>347</v>
      </c>
      <c r="D45" s="230" t="s">
        <v>347</v>
      </c>
      <c r="E45" s="230" t="s">
        <v>347</v>
      </c>
      <c r="F45" s="230" t="s">
        <v>347</v>
      </c>
      <c r="G45" s="230" t="s">
        <v>347</v>
      </c>
      <c r="H45" s="230" t="s">
        <v>347</v>
      </c>
      <c r="I45" s="231"/>
      <c r="J45" s="231"/>
      <c r="K45" s="228"/>
      <c r="L45" s="228"/>
    </row>
    <row r="46" spans="1:12" ht="157.5" x14ac:dyDescent="0.25">
      <c r="A46" s="226" t="s">
        <v>384</v>
      </c>
      <c r="B46" s="232" t="s">
        <v>385</v>
      </c>
      <c r="C46" s="230" t="s">
        <v>347</v>
      </c>
      <c r="D46" s="230" t="s">
        <v>347</v>
      </c>
      <c r="E46" s="230" t="s">
        <v>347</v>
      </c>
      <c r="F46" s="230" t="s">
        <v>347</v>
      </c>
      <c r="G46" s="230" t="s">
        <v>347</v>
      </c>
      <c r="H46" s="230" t="s">
        <v>347</v>
      </c>
      <c r="I46" s="231"/>
      <c r="J46" s="231"/>
      <c r="K46" s="228"/>
      <c r="L46" s="228"/>
    </row>
    <row r="47" spans="1:12" x14ac:dyDescent="0.25">
      <c r="A47" s="226" t="s">
        <v>386</v>
      </c>
      <c r="B47" s="232" t="s">
        <v>387</v>
      </c>
      <c r="C47" s="233">
        <v>45652</v>
      </c>
      <c r="D47" s="234">
        <v>45654</v>
      </c>
      <c r="E47" s="233">
        <v>45652</v>
      </c>
      <c r="F47" s="234">
        <v>45654</v>
      </c>
      <c r="G47" s="233">
        <v>45652</v>
      </c>
      <c r="H47" s="234">
        <v>45654</v>
      </c>
      <c r="I47" s="231">
        <v>100</v>
      </c>
      <c r="J47" s="231"/>
      <c r="K47" s="228"/>
      <c r="L47" s="228"/>
    </row>
    <row r="48" spans="1:12" ht="31.5" x14ac:dyDescent="0.25">
      <c r="A48" s="226" t="s">
        <v>388</v>
      </c>
      <c r="B48" s="227" t="s">
        <v>389</v>
      </c>
      <c r="C48" s="230"/>
      <c r="D48" s="230"/>
      <c r="E48" s="230"/>
      <c r="F48" s="230"/>
      <c r="G48" s="230"/>
      <c r="H48" s="230"/>
      <c r="I48" s="231"/>
      <c r="J48" s="231"/>
      <c r="K48" s="228"/>
      <c r="L48" s="228"/>
    </row>
    <row r="49" spans="1:12" ht="31.5" x14ac:dyDescent="0.25">
      <c r="A49" s="226">
        <v>4</v>
      </c>
      <c r="B49" s="232" t="s">
        <v>390</v>
      </c>
      <c r="C49" s="233">
        <v>45652</v>
      </c>
      <c r="D49" s="234">
        <v>45654</v>
      </c>
      <c r="E49" s="233">
        <v>45652</v>
      </c>
      <c r="F49" s="234">
        <v>45654</v>
      </c>
      <c r="G49" s="233">
        <v>45652</v>
      </c>
      <c r="H49" s="234">
        <v>45654</v>
      </c>
      <c r="I49" s="231">
        <v>100</v>
      </c>
      <c r="J49" s="231"/>
      <c r="K49" s="228"/>
      <c r="L49" s="228"/>
    </row>
    <row r="50" spans="1:12" ht="78.75" x14ac:dyDescent="0.25">
      <c r="A50" s="226" t="s">
        <v>391</v>
      </c>
      <c r="B50" s="232" t="s">
        <v>392</v>
      </c>
      <c r="C50" s="234">
        <v>45657</v>
      </c>
      <c r="D50" s="234">
        <v>45657</v>
      </c>
      <c r="E50" s="234">
        <v>45657</v>
      </c>
      <c r="F50" s="234">
        <v>45657</v>
      </c>
      <c r="G50" s="234">
        <v>45657</v>
      </c>
      <c r="H50" s="234">
        <v>45657</v>
      </c>
      <c r="I50" s="231">
        <v>100</v>
      </c>
      <c r="J50" s="231"/>
      <c r="K50" s="228"/>
      <c r="L50" s="228"/>
    </row>
    <row r="51" spans="1:12" ht="63" x14ac:dyDescent="0.25">
      <c r="A51" s="226" t="s">
        <v>393</v>
      </c>
      <c r="B51" s="232" t="s">
        <v>394</v>
      </c>
      <c r="C51" s="230" t="s">
        <v>347</v>
      </c>
      <c r="D51" s="230" t="s">
        <v>347</v>
      </c>
      <c r="E51" s="230" t="s">
        <v>347</v>
      </c>
      <c r="F51" s="230" t="s">
        <v>347</v>
      </c>
      <c r="G51" s="230" t="s">
        <v>347</v>
      </c>
      <c r="H51" s="230" t="s">
        <v>347</v>
      </c>
      <c r="I51" s="231"/>
      <c r="J51" s="231"/>
      <c r="K51" s="228"/>
      <c r="L51" s="228"/>
    </row>
    <row r="52" spans="1:12" ht="63" x14ac:dyDescent="0.25">
      <c r="A52" s="226" t="s">
        <v>395</v>
      </c>
      <c r="B52" s="232" t="s">
        <v>396</v>
      </c>
      <c r="C52" s="230" t="s">
        <v>347</v>
      </c>
      <c r="D52" s="230" t="s">
        <v>347</v>
      </c>
      <c r="E52" s="230" t="s">
        <v>347</v>
      </c>
      <c r="F52" s="230" t="s">
        <v>347</v>
      </c>
      <c r="G52" s="230" t="s">
        <v>347</v>
      </c>
      <c r="H52" s="230" t="s">
        <v>347</v>
      </c>
      <c r="I52" s="231"/>
      <c r="J52" s="231"/>
      <c r="K52" s="228"/>
      <c r="L52" s="228"/>
    </row>
    <row r="53" spans="1:12" ht="31.5" x14ac:dyDescent="0.25">
      <c r="A53" s="226" t="s">
        <v>397</v>
      </c>
      <c r="B53" s="235" t="s">
        <v>398</v>
      </c>
      <c r="C53" s="234">
        <v>45657</v>
      </c>
      <c r="D53" s="234">
        <v>45657</v>
      </c>
      <c r="E53" s="234">
        <v>45657</v>
      </c>
      <c r="F53" s="234">
        <v>45657</v>
      </c>
      <c r="G53" s="234">
        <v>45657</v>
      </c>
      <c r="H53" s="234">
        <v>45657</v>
      </c>
      <c r="I53" s="231">
        <v>100</v>
      </c>
      <c r="J53" s="231"/>
      <c r="K53" s="228"/>
      <c r="L53" s="228"/>
    </row>
    <row r="54" spans="1:12" ht="31.5" x14ac:dyDescent="0.25">
      <c r="A54" s="226" t="s">
        <v>399</v>
      </c>
      <c r="B54" s="232" t="s">
        <v>400</v>
      </c>
      <c r="C54" s="230" t="s">
        <v>347</v>
      </c>
      <c r="D54" s="230" t="s">
        <v>347</v>
      </c>
      <c r="E54" s="230" t="s">
        <v>347</v>
      </c>
      <c r="F54" s="230" t="s">
        <v>347</v>
      </c>
      <c r="G54" s="230" t="s">
        <v>347</v>
      </c>
      <c r="H54" s="230" t="s">
        <v>347</v>
      </c>
      <c r="I54" s="231"/>
      <c r="J54" s="231"/>
      <c r="K54" s="228"/>
      <c r="L54" s="228"/>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6" ySplit="5" topLeftCell="G25" activePane="bottomRight" state="frozen"/>
      <selection activeCell="F45" sqref="F45"/>
      <selection pane="topRight" activeCell="A20" sqref="A20"/>
      <selection pane="bottomLeft" activeCell="A20" sqref="A20"/>
      <selection pane="bottomRight" activeCell="H27" sqref="H27"/>
    </sheetView>
  </sheetViews>
  <sheetFormatPr defaultRowHeight="15.75" x14ac:dyDescent="0.25"/>
  <cols>
    <col min="1" max="1" width="9.140625" style="221"/>
    <col min="2" max="2" width="57.85546875" style="221" customWidth="1"/>
    <col min="3" max="3" width="13" style="221" customWidth="1"/>
    <col min="4" max="4" width="17.85546875" style="221" customWidth="1"/>
    <col min="5" max="5" width="20.42578125" style="221" customWidth="1"/>
    <col min="6" max="6" width="18.7109375" style="221" customWidth="1"/>
    <col min="7" max="7" width="12.85546875" style="221" customWidth="1"/>
    <col min="8" max="27" width="9" style="221" customWidth="1"/>
    <col min="28" max="28" width="13.140625" style="221" customWidth="1"/>
    <col min="29" max="29" width="18" style="221" customWidth="1"/>
    <col min="30" max="30" width="11.42578125" style="221" customWidth="1"/>
    <col min="31" max="31" width="11" style="221" bestFit="1" customWidth="1"/>
    <col min="32" max="16384" width="9.140625" style="221"/>
  </cols>
  <sheetData>
    <row r="1" spans="1:29" ht="18.75" x14ac:dyDescent="0.25">
      <c r="AC1" s="4" t="s">
        <v>0</v>
      </c>
    </row>
    <row r="2" spans="1:29" ht="18.75" x14ac:dyDescent="0.3">
      <c r="AC2" s="5" t="s">
        <v>1</v>
      </c>
    </row>
    <row r="3" spans="1:29" ht="18.75" x14ac:dyDescent="0.3">
      <c r="AC3" s="5" t="s">
        <v>2</v>
      </c>
    </row>
    <row r="4" spans="1:29" ht="18.75" customHeight="1" x14ac:dyDescent="0.25">
      <c r="A4" s="369" t="str">
        <f>'1. паспорт местоположение'!A5:C5</f>
        <v>Год раскрытия информации: 2026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row>
    <row r="5" spans="1:29" ht="18.75" x14ac:dyDescent="0.3">
      <c r="AC5" s="5"/>
    </row>
    <row r="6" spans="1:29" ht="18.75" x14ac:dyDescent="0.25">
      <c r="A6" s="370" t="s">
        <v>3</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row>
    <row r="7" spans="1:29" ht="18.75" x14ac:dyDescent="0.25">
      <c r="A7" s="9"/>
      <c r="B7" s="9"/>
      <c r="C7" s="9"/>
      <c r="D7" s="9"/>
      <c r="E7" s="9"/>
      <c r="F7" s="9"/>
      <c r="G7" s="9"/>
      <c r="H7" s="9"/>
      <c r="I7" s="9"/>
      <c r="J7" s="236"/>
      <c r="K7" s="236"/>
      <c r="L7" s="236"/>
      <c r="M7" s="236"/>
      <c r="N7" s="236"/>
      <c r="O7" s="236"/>
      <c r="P7" s="236"/>
      <c r="Q7" s="236"/>
      <c r="R7" s="236"/>
      <c r="S7" s="236"/>
      <c r="T7" s="236"/>
      <c r="U7" s="236"/>
      <c r="V7" s="236"/>
      <c r="W7" s="236"/>
      <c r="X7" s="236"/>
      <c r="Y7" s="236"/>
      <c r="Z7" s="236"/>
      <c r="AA7" s="236"/>
      <c r="AB7" s="236"/>
      <c r="AC7" s="236"/>
    </row>
    <row r="8" spans="1:29" x14ac:dyDescent="0.25">
      <c r="A8" s="412" t="str">
        <f>'1. паспорт местоположение'!A9:C9</f>
        <v>Акционерное общество "Россети Янтарь" ДЗО  ПАО "Россети"</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372" t="s">
        <v>5</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9"/>
      <c r="B10" s="9"/>
      <c r="C10" s="9"/>
      <c r="D10" s="9"/>
      <c r="E10" s="9"/>
      <c r="F10" s="9"/>
      <c r="G10" s="9"/>
      <c r="H10" s="9"/>
      <c r="I10" s="9"/>
      <c r="J10" s="236"/>
      <c r="K10" s="236"/>
      <c r="L10" s="236"/>
      <c r="M10" s="236"/>
      <c r="N10" s="236"/>
      <c r="O10" s="236"/>
      <c r="P10" s="236"/>
      <c r="Q10" s="236"/>
      <c r="R10" s="236"/>
      <c r="S10" s="236"/>
      <c r="T10" s="236"/>
      <c r="U10" s="236"/>
      <c r="V10" s="236"/>
      <c r="W10" s="236"/>
      <c r="X10" s="236"/>
      <c r="Y10" s="236"/>
      <c r="Z10" s="236"/>
      <c r="AA10" s="236"/>
      <c r="AB10" s="236"/>
      <c r="AC10" s="236"/>
    </row>
    <row r="11" spans="1:29" x14ac:dyDescent="0.25">
      <c r="A11" s="412" t="str">
        <f>'1. паспорт местоположение'!A12:C12</f>
        <v>N_22-1299</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372" t="s">
        <v>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54"/>
      <c r="B13" s="54"/>
      <c r="C13" s="54"/>
      <c r="D13" s="54"/>
      <c r="E13" s="54"/>
      <c r="F13" s="54"/>
      <c r="G13" s="54"/>
      <c r="H13" s="54"/>
      <c r="I13" s="54"/>
      <c r="J13" s="237"/>
      <c r="K13" s="237"/>
      <c r="L13" s="237"/>
      <c r="M13" s="237"/>
      <c r="N13" s="237"/>
      <c r="O13" s="237"/>
      <c r="P13" s="237"/>
      <c r="Q13" s="237"/>
      <c r="R13" s="237"/>
      <c r="S13" s="237"/>
      <c r="T13" s="237"/>
      <c r="U13" s="237"/>
      <c r="V13" s="237"/>
      <c r="W13" s="237"/>
      <c r="X13" s="237"/>
      <c r="Y13" s="237"/>
      <c r="Z13" s="237"/>
      <c r="AA13" s="237"/>
      <c r="AB13" s="237"/>
      <c r="AC13" s="237"/>
    </row>
    <row r="14" spans="1:29" ht="45.75" customHeight="1" x14ac:dyDescent="0.25">
      <c r="A14" s="440" t="str">
        <f>'1. паспорт местоположение'!A15</f>
        <v xml:space="preserve">Реконструкция ВЛ 0,4 кВ от ТП 50-08 (инв. № 5115054) протяженностью 0,68 км в п. Васильевское Гурьевского района </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row>
    <row r="15" spans="1:29" ht="15.75" customHeight="1" x14ac:dyDescent="0.25">
      <c r="A15" s="372" t="s">
        <v>9</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8" spans="1:32" x14ac:dyDescent="0.25">
      <c r="A18" s="442" t="s">
        <v>401</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20" spans="1:32" ht="33" customHeight="1" x14ac:dyDescent="0.25">
      <c r="A20" s="436" t="s">
        <v>402</v>
      </c>
      <c r="B20" s="436" t="s">
        <v>403</v>
      </c>
      <c r="C20" s="443" t="s">
        <v>404</v>
      </c>
      <c r="D20" s="443"/>
      <c r="E20" s="435" t="s">
        <v>405</v>
      </c>
      <c r="F20" s="435"/>
      <c r="G20" s="444" t="s">
        <v>406</v>
      </c>
      <c r="H20" s="451" t="s">
        <v>407</v>
      </c>
      <c r="I20" s="452"/>
      <c r="J20" s="452"/>
      <c r="K20" s="452"/>
      <c r="L20" s="451" t="s">
        <v>408</v>
      </c>
      <c r="M20" s="452"/>
      <c r="N20" s="452"/>
      <c r="O20" s="452"/>
      <c r="P20" s="451" t="s">
        <v>409</v>
      </c>
      <c r="Q20" s="452"/>
      <c r="R20" s="452"/>
      <c r="S20" s="452"/>
      <c r="T20" s="451" t="s">
        <v>410</v>
      </c>
      <c r="U20" s="452"/>
      <c r="V20" s="452"/>
      <c r="W20" s="452"/>
      <c r="X20" s="451" t="s">
        <v>411</v>
      </c>
      <c r="Y20" s="452"/>
      <c r="Z20" s="452"/>
      <c r="AA20" s="453"/>
      <c r="AB20" s="447" t="s">
        <v>412</v>
      </c>
      <c r="AC20" s="448"/>
      <c r="AD20" s="238"/>
      <c r="AE20" s="238"/>
      <c r="AF20" s="238"/>
    </row>
    <row r="21" spans="1:32" ht="99.75" customHeight="1" x14ac:dyDescent="0.25">
      <c r="A21" s="437"/>
      <c r="B21" s="437"/>
      <c r="C21" s="443"/>
      <c r="D21" s="443"/>
      <c r="E21" s="435"/>
      <c r="F21" s="435"/>
      <c r="G21" s="445"/>
      <c r="H21" s="443" t="s">
        <v>413</v>
      </c>
      <c r="I21" s="443"/>
      <c r="J21" s="443" t="s">
        <v>340</v>
      </c>
      <c r="K21" s="443"/>
      <c r="L21" s="443" t="s">
        <v>413</v>
      </c>
      <c r="M21" s="443"/>
      <c r="N21" s="443" t="s">
        <v>340</v>
      </c>
      <c r="O21" s="443"/>
      <c r="P21" s="443" t="s">
        <v>413</v>
      </c>
      <c r="Q21" s="443"/>
      <c r="R21" s="443" t="s">
        <v>340</v>
      </c>
      <c r="S21" s="443"/>
      <c r="T21" s="443" t="s">
        <v>413</v>
      </c>
      <c r="U21" s="443"/>
      <c r="V21" s="443" t="s">
        <v>340</v>
      </c>
      <c r="W21" s="443"/>
      <c r="X21" s="443" t="s">
        <v>413</v>
      </c>
      <c r="Y21" s="443"/>
      <c r="Z21" s="443" t="s">
        <v>340</v>
      </c>
      <c r="AA21" s="443"/>
      <c r="AB21" s="449"/>
      <c r="AC21" s="450"/>
    </row>
    <row r="22" spans="1:32" ht="89.25" customHeight="1" x14ac:dyDescent="0.25">
      <c r="A22" s="438"/>
      <c r="B22" s="438"/>
      <c r="C22" s="345" t="s">
        <v>413</v>
      </c>
      <c r="D22" s="345" t="s">
        <v>414</v>
      </c>
      <c r="E22" s="346" t="s">
        <v>415</v>
      </c>
      <c r="F22" s="346" t="s">
        <v>416</v>
      </c>
      <c r="G22" s="446"/>
      <c r="H22" s="347" t="s">
        <v>417</v>
      </c>
      <c r="I22" s="347" t="s">
        <v>418</v>
      </c>
      <c r="J22" s="347" t="s">
        <v>417</v>
      </c>
      <c r="K22" s="347" t="s">
        <v>418</v>
      </c>
      <c r="L22" s="347" t="s">
        <v>417</v>
      </c>
      <c r="M22" s="347" t="s">
        <v>418</v>
      </c>
      <c r="N22" s="347" t="s">
        <v>417</v>
      </c>
      <c r="O22" s="347" t="s">
        <v>418</v>
      </c>
      <c r="P22" s="347" t="s">
        <v>417</v>
      </c>
      <c r="Q22" s="347" t="s">
        <v>418</v>
      </c>
      <c r="R22" s="347" t="s">
        <v>417</v>
      </c>
      <c r="S22" s="347" t="s">
        <v>418</v>
      </c>
      <c r="T22" s="347" t="s">
        <v>417</v>
      </c>
      <c r="U22" s="347" t="s">
        <v>418</v>
      </c>
      <c r="V22" s="347" t="s">
        <v>417</v>
      </c>
      <c r="W22" s="347" t="s">
        <v>418</v>
      </c>
      <c r="X22" s="347" t="s">
        <v>417</v>
      </c>
      <c r="Y22" s="347" t="s">
        <v>418</v>
      </c>
      <c r="Z22" s="347" t="s">
        <v>417</v>
      </c>
      <c r="AA22" s="347" t="s">
        <v>418</v>
      </c>
      <c r="AB22" s="345" t="s">
        <v>413</v>
      </c>
      <c r="AC22" s="345" t="s">
        <v>340</v>
      </c>
    </row>
    <row r="23" spans="1:32" ht="19.5" customHeight="1" x14ac:dyDescent="0.25">
      <c r="A23" s="225">
        <v>1</v>
      </c>
      <c r="B23" s="225">
        <v>2</v>
      </c>
      <c r="C23" s="348">
        <v>3</v>
      </c>
      <c r="D23" s="348">
        <v>4</v>
      </c>
      <c r="E23" s="348">
        <v>5</v>
      </c>
      <c r="F23" s="348">
        <v>6</v>
      </c>
      <c r="G23" s="348">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row>
    <row r="24" spans="1:32" ht="47.25" customHeight="1" x14ac:dyDescent="0.25">
      <c r="A24" s="239">
        <v>1</v>
      </c>
      <c r="B24" s="240" t="s">
        <v>419</v>
      </c>
      <c r="C24" s="241">
        <f>SUM(C25:C29)</f>
        <v>2.4572052000000002</v>
      </c>
      <c r="D24" s="241">
        <f t="shared" ref="D24" si="0">SUM(D25:D29)</f>
        <v>0</v>
      </c>
      <c r="E24" s="241">
        <f t="shared" ref="E24:AA24" si="1">SUM(E25:E29)</f>
        <v>2.4572052000000002</v>
      </c>
      <c r="F24" s="241">
        <f t="shared" si="1"/>
        <v>2.4572052000000002</v>
      </c>
      <c r="G24" s="241">
        <f t="shared" si="1"/>
        <v>0</v>
      </c>
      <c r="H24" s="241">
        <f t="shared" si="1"/>
        <v>2.4572052000000002</v>
      </c>
      <c r="I24" s="241">
        <f t="shared" si="1"/>
        <v>0</v>
      </c>
      <c r="J24" s="241">
        <f t="shared" si="1"/>
        <v>2.4572052000000002</v>
      </c>
      <c r="K24" s="241">
        <f t="shared" si="1"/>
        <v>0</v>
      </c>
      <c r="L24" s="241">
        <f t="shared" si="1"/>
        <v>0</v>
      </c>
      <c r="M24" s="241">
        <f t="shared" si="1"/>
        <v>0</v>
      </c>
      <c r="N24" s="241">
        <f t="shared" si="1"/>
        <v>0</v>
      </c>
      <c r="O24" s="241">
        <f t="shared" si="1"/>
        <v>0</v>
      </c>
      <c r="P24" s="241">
        <f t="shared" si="1"/>
        <v>0</v>
      </c>
      <c r="Q24" s="241">
        <f t="shared" si="1"/>
        <v>0</v>
      </c>
      <c r="R24" s="241">
        <f t="shared" si="1"/>
        <v>0</v>
      </c>
      <c r="S24" s="241">
        <f t="shared" si="1"/>
        <v>0</v>
      </c>
      <c r="T24" s="241">
        <f t="shared" si="1"/>
        <v>0</v>
      </c>
      <c r="U24" s="241">
        <f t="shared" si="1"/>
        <v>0</v>
      </c>
      <c r="V24" s="241">
        <f t="shared" si="1"/>
        <v>0</v>
      </c>
      <c r="W24" s="241">
        <f t="shared" si="1"/>
        <v>0</v>
      </c>
      <c r="X24" s="241">
        <f t="shared" si="1"/>
        <v>0</v>
      </c>
      <c r="Y24" s="241">
        <f t="shared" si="1"/>
        <v>0</v>
      </c>
      <c r="Z24" s="241">
        <f t="shared" si="1"/>
        <v>0</v>
      </c>
      <c r="AA24" s="241">
        <f t="shared" si="1"/>
        <v>0</v>
      </c>
      <c r="AB24" s="349">
        <f>H24+L24+P24+T24+X24</f>
        <v>2.4572052000000002</v>
      </c>
      <c r="AC24" s="350">
        <f>J24+N24+R24+V24+Z24</f>
        <v>2.4572052000000002</v>
      </c>
    </row>
    <row r="25" spans="1:32" ht="24" customHeight="1" x14ac:dyDescent="0.25">
      <c r="A25" s="242" t="s">
        <v>420</v>
      </c>
      <c r="B25" s="243" t="s">
        <v>421</v>
      </c>
      <c r="C25" s="241">
        <v>0</v>
      </c>
      <c r="D25" s="241">
        <v>0</v>
      </c>
      <c r="E25" s="244">
        <f>C25</f>
        <v>0</v>
      </c>
      <c r="F25" s="244">
        <f t="shared" ref="F25:F64" si="2">E25-G25</f>
        <v>0</v>
      </c>
      <c r="G25" s="245">
        <f>C25</f>
        <v>0</v>
      </c>
      <c r="H25" s="245">
        <v>0</v>
      </c>
      <c r="I25" s="245">
        <v>0</v>
      </c>
      <c r="J25" s="245">
        <f t="shared" ref="J25:J64" si="3">F25</f>
        <v>0</v>
      </c>
      <c r="K25" s="245">
        <v>0</v>
      </c>
      <c r="L25" s="245">
        <v>0</v>
      </c>
      <c r="M25" s="245">
        <v>0</v>
      </c>
      <c r="N25" s="245">
        <v>0</v>
      </c>
      <c r="O25" s="245">
        <v>0</v>
      </c>
      <c r="P25" s="245">
        <v>0</v>
      </c>
      <c r="Q25" s="245">
        <v>0</v>
      </c>
      <c r="R25" s="245">
        <v>0</v>
      </c>
      <c r="S25" s="245">
        <v>0</v>
      </c>
      <c r="T25" s="245">
        <v>0</v>
      </c>
      <c r="U25" s="245">
        <v>0</v>
      </c>
      <c r="V25" s="245">
        <v>0</v>
      </c>
      <c r="W25" s="245">
        <v>0</v>
      </c>
      <c r="X25" s="245">
        <v>0</v>
      </c>
      <c r="Y25" s="245">
        <v>0</v>
      </c>
      <c r="Z25" s="245">
        <v>0</v>
      </c>
      <c r="AA25" s="245">
        <v>0</v>
      </c>
      <c r="AB25" s="349">
        <f t="shared" ref="AB25:AB64" si="4">H25+L25+P25+T25+X25</f>
        <v>0</v>
      </c>
      <c r="AC25" s="350">
        <f t="shared" ref="AC25:AC64" si="5">J25+N25+R25+V25+Z25</f>
        <v>0</v>
      </c>
    </row>
    <row r="26" spans="1:32" x14ac:dyDescent="0.25">
      <c r="A26" s="242" t="s">
        <v>422</v>
      </c>
      <c r="B26" s="243" t="s">
        <v>423</v>
      </c>
      <c r="C26" s="241">
        <v>0</v>
      </c>
      <c r="D26" s="241">
        <v>0</v>
      </c>
      <c r="E26" s="244">
        <f>C26</f>
        <v>0</v>
      </c>
      <c r="F26" s="244">
        <f t="shared" si="2"/>
        <v>0</v>
      </c>
      <c r="G26" s="245">
        <f>C26</f>
        <v>0</v>
      </c>
      <c r="H26" s="245">
        <v>0</v>
      </c>
      <c r="I26" s="245">
        <v>0</v>
      </c>
      <c r="J26" s="245">
        <f t="shared" si="3"/>
        <v>0</v>
      </c>
      <c r="K26" s="245">
        <v>0</v>
      </c>
      <c r="L26" s="245">
        <v>0</v>
      </c>
      <c r="M26" s="245">
        <v>0</v>
      </c>
      <c r="N26" s="245">
        <v>0</v>
      </c>
      <c r="O26" s="245">
        <v>0</v>
      </c>
      <c r="P26" s="245">
        <v>0</v>
      </c>
      <c r="Q26" s="245">
        <v>0</v>
      </c>
      <c r="R26" s="245">
        <v>0</v>
      </c>
      <c r="S26" s="245">
        <v>0</v>
      </c>
      <c r="T26" s="245">
        <v>0</v>
      </c>
      <c r="U26" s="245">
        <v>0</v>
      </c>
      <c r="V26" s="245">
        <v>0</v>
      </c>
      <c r="W26" s="245">
        <v>0</v>
      </c>
      <c r="X26" s="245">
        <v>0</v>
      </c>
      <c r="Y26" s="245">
        <v>0</v>
      </c>
      <c r="Z26" s="245">
        <v>0</v>
      </c>
      <c r="AA26" s="245">
        <v>0</v>
      </c>
      <c r="AB26" s="349">
        <f t="shared" si="4"/>
        <v>0</v>
      </c>
      <c r="AC26" s="350">
        <f t="shared" si="5"/>
        <v>0</v>
      </c>
    </row>
    <row r="27" spans="1:32" ht="31.5" x14ac:dyDescent="0.25">
      <c r="A27" s="242" t="s">
        <v>424</v>
      </c>
      <c r="B27" s="243" t="s">
        <v>425</v>
      </c>
      <c r="C27" s="241">
        <v>2.4572052000000002</v>
      </c>
      <c r="D27" s="241">
        <v>0</v>
      </c>
      <c r="E27" s="244">
        <f>C27</f>
        <v>2.4572052000000002</v>
      </c>
      <c r="F27" s="244">
        <f t="shared" si="2"/>
        <v>2.4572052000000002</v>
      </c>
      <c r="G27" s="245">
        <v>0</v>
      </c>
      <c r="H27" s="245">
        <v>2.4572052000000002</v>
      </c>
      <c r="I27" s="245">
        <v>0</v>
      </c>
      <c r="J27" s="245">
        <v>2.4572052000000002</v>
      </c>
      <c r="K27" s="245">
        <v>0</v>
      </c>
      <c r="L27" s="245">
        <v>0</v>
      </c>
      <c r="M27" s="245">
        <v>0</v>
      </c>
      <c r="N27" s="245">
        <v>0</v>
      </c>
      <c r="O27" s="245">
        <v>0</v>
      </c>
      <c r="P27" s="245">
        <v>0</v>
      </c>
      <c r="Q27" s="245">
        <v>0</v>
      </c>
      <c r="R27" s="245">
        <v>0</v>
      </c>
      <c r="S27" s="245">
        <v>0</v>
      </c>
      <c r="T27" s="245">
        <v>0</v>
      </c>
      <c r="U27" s="245">
        <v>0</v>
      </c>
      <c r="V27" s="245">
        <v>0</v>
      </c>
      <c r="W27" s="245">
        <v>0</v>
      </c>
      <c r="X27" s="245">
        <v>0</v>
      </c>
      <c r="Y27" s="245">
        <v>0</v>
      </c>
      <c r="Z27" s="245">
        <v>0</v>
      </c>
      <c r="AA27" s="245">
        <v>0</v>
      </c>
      <c r="AB27" s="349">
        <f t="shared" si="4"/>
        <v>2.4572052000000002</v>
      </c>
      <c r="AC27" s="350">
        <f t="shared" si="5"/>
        <v>2.4572052000000002</v>
      </c>
    </row>
    <row r="28" spans="1:32" x14ac:dyDescent="0.25">
      <c r="A28" s="242" t="s">
        <v>426</v>
      </c>
      <c r="B28" s="243" t="s">
        <v>427</v>
      </c>
      <c r="C28" s="241">
        <v>0</v>
      </c>
      <c r="D28" s="241">
        <v>0</v>
      </c>
      <c r="E28" s="244">
        <f>C28</f>
        <v>0</v>
      </c>
      <c r="F28" s="244">
        <f t="shared" si="2"/>
        <v>0</v>
      </c>
      <c r="G28" s="245">
        <f>C28</f>
        <v>0</v>
      </c>
      <c r="H28" s="245">
        <v>0</v>
      </c>
      <c r="I28" s="245">
        <v>0</v>
      </c>
      <c r="J28" s="245">
        <f t="shared" si="3"/>
        <v>0</v>
      </c>
      <c r="K28" s="245">
        <v>0</v>
      </c>
      <c r="L28" s="245">
        <v>0</v>
      </c>
      <c r="M28" s="245">
        <v>0</v>
      </c>
      <c r="N28" s="245">
        <v>0</v>
      </c>
      <c r="O28" s="245">
        <v>0</v>
      </c>
      <c r="P28" s="245">
        <v>0</v>
      </c>
      <c r="Q28" s="245">
        <v>0</v>
      </c>
      <c r="R28" s="245">
        <v>0</v>
      </c>
      <c r="S28" s="245">
        <v>0</v>
      </c>
      <c r="T28" s="245">
        <v>0</v>
      </c>
      <c r="U28" s="245">
        <v>0</v>
      </c>
      <c r="V28" s="245">
        <v>0</v>
      </c>
      <c r="W28" s="245">
        <v>0</v>
      </c>
      <c r="X28" s="245">
        <v>0</v>
      </c>
      <c r="Y28" s="245">
        <v>0</v>
      </c>
      <c r="Z28" s="245">
        <v>0</v>
      </c>
      <c r="AA28" s="245">
        <v>0</v>
      </c>
      <c r="AB28" s="349">
        <f t="shared" si="4"/>
        <v>0</v>
      </c>
      <c r="AC28" s="350">
        <f t="shared" si="5"/>
        <v>0</v>
      </c>
    </row>
    <row r="29" spans="1:32" x14ac:dyDescent="0.25">
      <c r="A29" s="242" t="s">
        <v>428</v>
      </c>
      <c r="B29" s="246" t="s">
        <v>429</v>
      </c>
      <c r="C29" s="241">
        <v>0</v>
      </c>
      <c r="D29" s="241">
        <v>0</v>
      </c>
      <c r="E29" s="244">
        <f>C29</f>
        <v>0</v>
      </c>
      <c r="F29" s="244">
        <f t="shared" si="2"/>
        <v>0</v>
      </c>
      <c r="G29" s="245">
        <f>C29</f>
        <v>0</v>
      </c>
      <c r="H29" s="245">
        <v>0</v>
      </c>
      <c r="I29" s="245">
        <v>0</v>
      </c>
      <c r="J29" s="245">
        <f t="shared" si="3"/>
        <v>0</v>
      </c>
      <c r="K29" s="245">
        <v>0</v>
      </c>
      <c r="L29" s="245">
        <v>0</v>
      </c>
      <c r="M29" s="245">
        <v>0</v>
      </c>
      <c r="N29" s="245">
        <v>0</v>
      </c>
      <c r="O29" s="245">
        <v>0</v>
      </c>
      <c r="P29" s="245">
        <v>0</v>
      </c>
      <c r="Q29" s="245">
        <v>0</v>
      </c>
      <c r="R29" s="245">
        <v>0</v>
      </c>
      <c r="S29" s="245">
        <v>0</v>
      </c>
      <c r="T29" s="245">
        <v>0</v>
      </c>
      <c r="U29" s="245">
        <v>0</v>
      </c>
      <c r="V29" s="245">
        <v>0</v>
      </c>
      <c r="W29" s="245">
        <v>0</v>
      </c>
      <c r="X29" s="245">
        <v>0</v>
      </c>
      <c r="Y29" s="245">
        <v>0</v>
      </c>
      <c r="Z29" s="245">
        <v>0</v>
      </c>
      <c r="AA29" s="245">
        <v>0</v>
      </c>
      <c r="AB29" s="349">
        <f t="shared" si="4"/>
        <v>0</v>
      </c>
      <c r="AC29" s="350">
        <f t="shared" si="5"/>
        <v>0</v>
      </c>
    </row>
    <row r="30" spans="1:32" ht="47.25" x14ac:dyDescent="0.25">
      <c r="A30" s="239" t="s">
        <v>17</v>
      </c>
      <c r="B30" s="240" t="s">
        <v>430</v>
      </c>
      <c r="C30" s="241">
        <f>SUM(C31:C34)</f>
        <v>2.0476710000000002</v>
      </c>
      <c r="D30" s="241">
        <f t="shared" ref="D30" si="6">SUM(D31:D34)</f>
        <v>0</v>
      </c>
      <c r="E30" s="241">
        <f t="shared" ref="E30:G30" si="7">SUM(E31:E34)</f>
        <v>2.0476710000000002</v>
      </c>
      <c r="F30" s="241">
        <f t="shared" si="7"/>
        <v>0</v>
      </c>
      <c r="G30" s="241">
        <f t="shared" si="7"/>
        <v>2.0476710000000002</v>
      </c>
      <c r="H30" s="241">
        <f t="shared" ref="H30:AA30" si="8">SUM(H31:H34)</f>
        <v>0</v>
      </c>
      <c r="I30" s="241">
        <f t="shared" si="8"/>
        <v>0</v>
      </c>
      <c r="J30" s="241">
        <f t="shared" si="8"/>
        <v>0</v>
      </c>
      <c r="K30" s="241">
        <f t="shared" si="8"/>
        <v>0</v>
      </c>
      <c r="L30" s="241">
        <f t="shared" si="8"/>
        <v>0</v>
      </c>
      <c r="M30" s="241">
        <f t="shared" si="8"/>
        <v>0</v>
      </c>
      <c r="N30" s="241">
        <f t="shared" si="8"/>
        <v>0</v>
      </c>
      <c r="O30" s="241">
        <f t="shared" si="8"/>
        <v>0</v>
      </c>
      <c r="P30" s="241">
        <f t="shared" si="8"/>
        <v>0</v>
      </c>
      <c r="Q30" s="241">
        <f t="shared" si="8"/>
        <v>0</v>
      </c>
      <c r="R30" s="241">
        <f t="shared" si="8"/>
        <v>0</v>
      </c>
      <c r="S30" s="241">
        <f t="shared" si="8"/>
        <v>0</v>
      </c>
      <c r="T30" s="241">
        <f t="shared" si="8"/>
        <v>0</v>
      </c>
      <c r="U30" s="241">
        <f t="shared" si="8"/>
        <v>0</v>
      </c>
      <c r="V30" s="241">
        <f t="shared" si="8"/>
        <v>0</v>
      </c>
      <c r="W30" s="241">
        <f t="shared" si="8"/>
        <v>0</v>
      </c>
      <c r="X30" s="241">
        <f t="shared" si="8"/>
        <v>0</v>
      </c>
      <c r="Y30" s="241">
        <f t="shared" si="8"/>
        <v>0</v>
      </c>
      <c r="Z30" s="241">
        <f t="shared" si="8"/>
        <v>0</v>
      </c>
      <c r="AA30" s="241">
        <f t="shared" si="8"/>
        <v>0</v>
      </c>
      <c r="AB30" s="349">
        <f t="shared" si="4"/>
        <v>0</v>
      </c>
      <c r="AC30" s="350">
        <f t="shared" si="5"/>
        <v>0</v>
      </c>
    </row>
    <row r="31" spans="1:32" x14ac:dyDescent="0.25">
      <c r="A31" s="239" t="s">
        <v>431</v>
      </c>
      <c r="B31" s="243" t="s">
        <v>432</v>
      </c>
      <c r="C31" s="241">
        <v>8.5314490000000007E-2</v>
      </c>
      <c r="D31" s="241">
        <v>0</v>
      </c>
      <c r="E31" s="244">
        <f t="shared" ref="E31:E64" si="9">C31</f>
        <v>8.5314490000000007E-2</v>
      </c>
      <c r="F31" s="244">
        <f t="shared" si="2"/>
        <v>0</v>
      </c>
      <c r="G31" s="245">
        <v>8.5314490000000007E-2</v>
      </c>
      <c r="H31" s="245">
        <v>0</v>
      </c>
      <c r="I31" s="245">
        <v>0</v>
      </c>
      <c r="J31" s="245">
        <f t="shared" si="3"/>
        <v>0</v>
      </c>
      <c r="K31" s="245">
        <v>0</v>
      </c>
      <c r="L31" s="245">
        <v>0</v>
      </c>
      <c r="M31" s="245">
        <v>0</v>
      </c>
      <c r="N31" s="245">
        <v>0</v>
      </c>
      <c r="O31" s="245">
        <v>0</v>
      </c>
      <c r="P31" s="245">
        <v>0</v>
      </c>
      <c r="Q31" s="245">
        <v>0</v>
      </c>
      <c r="R31" s="245">
        <v>0</v>
      </c>
      <c r="S31" s="245">
        <v>0</v>
      </c>
      <c r="T31" s="245">
        <v>0</v>
      </c>
      <c r="U31" s="245">
        <v>0</v>
      </c>
      <c r="V31" s="245">
        <v>0</v>
      </c>
      <c r="W31" s="245">
        <v>0</v>
      </c>
      <c r="X31" s="245">
        <v>0</v>
      </c>
      <c r="Y31" s="245">
        <v>0</v>
      </c>
      <c r="Z31" s="245">
        <v>0</v>
      </c>
      <c r="AA31" s="245">
        <v>0</v>
      </c>
      <c r="AB31" s="349">
        <f t="shared" si="4"/>
        <v>0</v>
      </c>
      <c r="AC31" s="350">
        <f t="shared" si="5"/>
        <v>0</v>
      </c>
    </row>
    <row r="32" spans="1:32" ht="31.5" x14ac:dyDescent="0.25">
      <c r="A32" s="239" t="s">
        <v>433</v>
      </c>
      <c r="B32" s="243" t="s">
        <v>434</v>
      </c>
      <c r="C32" s="241">
        <v>1.8143201799999999</v>
      </c>
      <c r="D32" s="241">
        <v>0</v>
      </c>
      <c r="E32" s="244">
        <f t="shared" si="9"/>
        <v>1.8143201799999999</v>
      </c>
      <c r="F32" s="244">
        <f t="shared" si="2"/>
        <v>0</v>
      </c>
      <c r="G32" s="245">
        <v>1.8143201799999999</v>
      </c>
      <c r="H32" s="245">
        <v>0</v>
      </c>
      <c r="I32" s="245">
        <v>0</v>
      </c>
      <c r="J32" s="245">
        <f t="shared" si="3"/>
        <v>0</v>
      </c>
      <c r="K32" s="245">
        <v>0</v>
      </c>
      <c r="L32" s="245">
        <v>0</v>
      </c>
      <c r="M32" s="245">
        <v>0</v>
      </c>
      <c r="N32" s="245">
        <v>0</v>
      </c>
      <c r="O32" s="245">
        <v>0</v>
      </c>
      <c r="P32" s="245">
        <v>0</v>
      </c>
      <c r="Q32" s="245">
        <v>0</v>
      </c>
      <c r="R32" s="245">
        <v>0</v>
      </c>
      <c r="S32" s="245">
        <v>0</v>
      </c>
      <c r="T32" s="245">
        <v>0</v>
      </c>
      <c r="U32" s="245">
        <v>0</v>
      </c>
      <c r="V32" s="245">
        <v>0</v>
      </c>
      <c r="W32" s="245">
        <v>0</v>
      </c>
      <c r="X32" s="245">
        <v>0</v>
      </c>
      <c r="Y32" s="245">
        <v>0</v>
      </c>
      <c r="Z32" s="245">
        <v>0</v>
      </c>
      <c r="AA32" s="245">
        <v>0</v>
      </c>
      <c r="AB32" s="349">
        <f t="shared" si="4"/>
        <v>0</v>
      </c>
      <c r="AC32" s="350">
        <f t="shared" si="5"/>
        <v>0</v>
      </c>
    </row>
    <row r="33" spans="1:29" x14ac:dyDescent="0.25">
      <c r="A33" s="239" t="s">
        <v>435</v>
      </c>
      <c r="B33" s="243" t="s">
        <v>436</v>
      </c>
      <c r="C33" s="241">
        <v>1.9318450000000001E-2</v>
      </c>
      <c r="D33" s="241">
        <v>0</v>
      </c>
      <c r="E33" s="244">
        <f t="shared" si="9"/>
        <v>1.9318450000000001E-2</v>
      </c>
      <c r="F33" s="244">
        <f t="shared" si="2"/>
        <v>0</v>
      </c>
      <c r="G33" s="245">
        <v>1.9318450000000001E-2</v>
      </c>
      <c r="H33" s="245">
        <v>0</v>
      </c>
      <c r="I33" s="245">
        <v>0</v>
      </c>
      <c r="J33" s="245">
        <f t="shared" si="3"/>
        <v>0</v>
      </c>
      <c r="K33" s="245">
        <v>0</v>
      </c>
      <c r="L33" s="245">
        <v>0</v>
      </c>
      <c r="M33" s="245">
        <v>0</v>
      </c>
      <c r="N33" s="245">
        <v>0</v>
      </c>
      <c r="O33" s="245">
        <v>0</v>
      </c>
      <c r="P33" s="245">
        <v>0</v>
      </c>
      <c r="Q33" s="245">
        <v>0</v>
      </c>
      <c r="R33" s="245">
        <v>0</v>
      </c>
      <c r="S33" s="245">
        <v>0</v>
      </c>
      <c r="T33" s="245">
        <v>0</v>
      </c>
      <c r="U33" s="245">
        <v>0</v>
      </c>
      <c r="V33" s="245">
        <v>0</v>
      </c>
      <c r="W33" s="245">
        <v>0</v>
      </c>
      <c r="X33" s="245">
        <v>0</v>
      </c>
      <c r="Y33" s="245">
        <v>0</v>
      </c>
      <c r="Z33" s="245">
        <v>0</v>
      </c>
      <c r="AA33" s="245">
        <v>0</v>
      </c>
      <c r="AB33" s="349">
        <f t="shared" si="4"/>
        <v>0</v>
      </c>
      <c r="AC33" s="350">
        <f t="shared" si="5"/>
        <v>0</v>
      </c>
    </row>
    <row r="34" spans="1:29" x14ac:dyDescent="0.25">
      <c r="A34" s="239" t="s">
        <v>437</v>
      </c>
      <c r="B34" s="243" t="s">
        <v>438</v>
      </c>
      <c r="C34" s="241">
        <v>0.12871788000000001</v>
      </c>
      <c r="D34" s="241">
        <v>0</v>
      </c>
      <c r="E34" s="244">
        <f t="shared" si="9"/>
        <v>0.12871788000000001</v>
      </c>
      <c r="F34" s="244">
        <f t="shared" si="2"/>
        <v>0</v>
      </c>
      <c r="G34" s="245">
        <v>0.12871788000000001</v>
      </c>
      <c r="H34" s="245">
        <v>0</v>
      </c>
      <c r="I34" s="245">
        <v>0</v>
      </c>
      <c r="J34" s="245">
        <f t="shared" si="3"/>
        <v>0</v>
      </c>
      <c r="K34" s="245">
        <v>0</v>
      </c>
      <c r="L34" s="245">
        <v>0</v>
      </c>
      <c r="M34" s="245">
        <v>0</v>
      </c>
      <c r="N34" s="245">
        <v>0</v>
      </c>
      <c r="O34" s="245">
        <v>0</v>
      </c>
      <c r="P34" s="245">
        <v>0</v>
      </c>
      <c r="Q34" s="245">
        <v>0</v>
      </c>
      <c r="R34" s="245">
        <v>0</v>
      </c>
      <c r="S34" s="245">
        <v>0</v>
      </c>
      <c r="T34" s="245">
        <v>0</v>
      </c>
      <c r="U34" s="245">
        <v>0</v>
      </c>
      <c r="V34" s="245">
        <v>0</v>
      </c>
      <c r="W34" s="245">
        <v>0</v>
      </c>
      <c r="X34" s="245">
        <v>0</v>
      </c>
      <c r="Y34" s="245">
        <v>0</v>
      </c>
      <c r="Z34" s="245">
        <v>0</v>
      </c>
      <c r="AA34" s="245">
        <v>0</v>
      </c>
      <c r="AB34" s="349">
        <f t="shared" si="4"/>
        <v>0</v>
      </c>
      <c r="AC34" s="350">
        <f t="shared" si="5"/>
        <v>0</v>
      </c>
    </row>
    <row r="35" spans="1:29" ht="31.5" x14ac:dyDescent="0.25">
      <c r="A35" s="239" t="s">
        <v>20</v>
      </c>
      <c r="B35" s="240" t="s">
        <v>439</v>
      </c>
      <c r="C35" s="241">
        <v>0</v>
      </c>
      <c r="D35" s="241">
        <v>0</v>
      </c>
      <c r="E35" s="244">
        <f t="shared" si="9"/>
        <v>0</v>
      </c>
      <c r="F35" s="244">
        <f t="shared" si="2"/>
        <v>0</v>
      </c>
      <c r="G35" s="241">
        <f t="shared" ref="G35:G64" si="10">C35</f>
        <v>0</v>
      </c>
      <c r="H35" s="241">
        <v>0</v>
      </c>
      <c r="I35" s="241">
        <v>0</v>
      </c>
      <c r="J35" s="241">
        <f t="shared" si="3"/>
        <v>0</v>
      </c>
      <c r="K35" s="241">
        <v>0</v>
      </c>
      <c r="L35" s="241">
        <v>0</v>
      </c>
      <c r="M35" s="241">
        <v>0</v>
      </c>
      <c r="N35" s="241">
        <v>0</v>
      </c>
      <c r="O35" s="241">
        <v>0</v>
      </c>
      <c r="P35" s="241">
        <v>0</v>
      </c>
      <c r="Q35" s="241">
        <v>0</v>
      </c>
      <c r="R35" s="241">
        <v>0</v>
      </c>
      <c r="S35" s="241">
        <v>0</v>
      </c>
      <c r="T35" s="241">
        <v>0</v>
      </c>
      <c r="U35" s="241">
        <v>0</v>
      </c>
      <c r="V35" s="241">
        <v>0</v>
      </c>
      <c r="W35" s="241">
        <v>0</v>
      </c>
      <c r="X35" s="241">
        <v>0</v>
      </c>
      <c r="Y35" s="241">
        <v>0</v>
      </c>
      <c r="Z35" s="241">
        <v>0</v>
      </c>
      <c r="AA35" s="241">
        <v>0</v>
      </c>
      <c r="AB35" s="349">
        <f t="shared" si="4"/>
        <v>0</v>
      </c>
      <c r="AC35" s="350">
        <f t="shared" si="5"/>
        <v>0</v>
      </c>
    </row>
    <row r="36" spans="1:29" ht="31.5" x14ac:dyDescent="0.25">
      <c r="A36" s="242" t="s">
        <v>440</v>
      </c>
      <c r="B36" s="247" t="s">
        <v>441</v>
      </c>
      <c r="C36" s="248">
        <v>0</v>
      </c>
      <c r="D36" s="241">
        <v>0</v>
      </c>
      <c r="E36" s="244">
        <f t="shared" si="9"/>
        <v>0</v>
      </c>
      <c r="F36" s="244">
        <f t="shared" si="2"/>
        <v>0</v>
      </c>
      <c r="G36" s="245">
        <f t="shared" si="10"/>
        <v>0</v>
      </c>
      <c r="H36" s="245">
        <v>0</v>
      </c>
      <c r="I36" s="245">
        <v>0</v>
      </c>
      <c r="J36" s="245">
        <f t="shared" si="3"/>
        <v>0</v>
      </c>
      <c r="K36" s="245">
        <v>0</v>
      </c>
      <c r="L36" s="245">
        <v>0</v>
      </c>
      <c r="M36" s="245">
        <v>0</v>
      </c>
      <c r="N36" s="245">
        <v>0</v>
      </c>
      <c r="O36" s="245">
        <v>0</v>
      </c>
      <c r="P36" s="245">
        <v>0</v>
      </c>
      <c r="Q36" s="245">
        <v>0</v>
      </c>
      <c r="R36" s="245">
        <v>0</v>
      </c>
      <c r="S36" s="245">
        <v>0</v>
      </c>
      <c r="T36" s="245">
        <v>0</v>
      </c>
      <c r="U36" s="245">
        <v>0</v>
      </c>
      <c r="V36" s="245">
        <v>0</v>
      </c>
      <c r="W36" s="245">
        <v>0</v>
      </c>
      <c r="X36" s="245">
        <v>0</v>
      </c>
      <c r="Y36" s="245">
        <v>0</v>
      </c>
      <c r="Z36" s="245">
        <v>0</v>
      </c>
      <c r="AA36" s="245">
        <v>0</v>
      </c>
      <c r="AB36" s="349">
        <f t="shared" si="4"/>
        <v>0</v>
      </c>
      <c r="AC36" s="350">
        <f t="shared" si="5"/>
        <v>0</v>
      </c>
    </row>
    <row r="37" spans="1:29" x14ac:dyDescent="0.25">
      <c r="A37" s="242" t="s">
        <v>442</v>
      </c>
      <c r="B37" s="247" t="s">
        <v>443</v>
      </c>
      <c r="C37" s="248">
        <v>0</v>
      </c>
      <c r="D37" s="241">
        <v>0</v>
      </c>
      <c r="E37" s="244">
        <f t="shared" si="9"/>
        <v>0</v>
      </c>
      <c r="F37" s="244">
        <f t="shared" si="2"/>
        <v>0</v>
      </c>
      <c r="G37" s="245">
        <f t="shared" si="10"/>
        <v>0</v>
      </c>
      <c r="H37" s="245">
        <v>0</v>
      </c>
      <c r="I37" s="245">
        <v>0</v>
      </c>
      <c r="J37" s="245">
        <f t="shared" si="3"/>
        <v>0</v>
      </c>
      <c r="K37" s="245">
        <v>0</v>
      </c>
      <c r="L37" s="245">
        <v>0</v>
      </c>
      <c r="M37" s="245">
        <v>0</v>
      </c>
      <c r="N37" s="245">
        <v>0</v>
      </c>
      <c r="O37" s="245">
        <v>0</v>
      </c>
      <c r="P37" s="245">
        <v>0</v>
      </c>
      <c r="Q37" s="245">
        <v>0</v>
      </c>
      <c r="R37" s="245">
        <v>0</v>
      </c>
      <c r="S37" s="245">
        <v>0</v>
      </c>
      <c r="T37" s="245">
        <v>0</v>
      </c>
      <c r="U37" s="245">
        <v>0</v>
      </c>
      <c r="V37" s="245">
        <v>0</v>
      </c>
      <c r="W37" s="245">
        <v>0</v>
      </c>
      <c r="X37" s="245">
        <v>0</v>
      </c>
      <c r="Y37" s="245">
        <v>0</v>
      </c>
      <c r="Z37" s="245">
        <v>0</v>
      </c>
      <c r="AA37" s="245">
        <v>0</v>
      </c>
      <c r="AB37" s="349">
        <f t="shared" si="4"/>
        <v>0</v>
      </c>
      <c r="AC37" s="350">
        <f t="shared" si="5"/>
        <v>0</v>
      </c>
    </row>
    <row r="38" spans="1:29" x14ac:dyDescent="0.25">
      <c r="A38" s="242" t="s">
        <v>444</v>
      </c>
      <c r="B38" s="247" t="s">
        <v>445</v>
      </c>
      <c r="C38" s="248">
        <v>0</v>
      </c>
      <c r="D38" s="241">
        <v>0</v>
      </c>
      <c r="E38" s="244">
        <f t="shared" si="9"/>
        <v>0</v>
      </c>
      <c r="F38" s="244">
        <f t="shared" si="2"/>
        <v>0</v>
      </c>
      <c r="G38" s="245">
        <f t="shared" si="10"/>
        <v>0</v>
      </c>
      <c r="H38" s="245">
        <v>0</v>
      </c>
      <c r="I38" s="245">
        <v>0</v>
      </c>
      <c r="J38" s="245">
        <f t="shared" si="3"/>
        <v>0</v>
      </c>
      <c r="K38" s="245">
        <v>0</v>
      </c>
      <c r="L38" s="245">
        <v>0</v>
      </c>
      <c r="M38" s="245">
        <v>0</v>
      </c>
      <c r="N38" s="245">
        <v>0</v>
      </c>
      <c r="O38" s="245">
        <v>0</v>
      </c>
      <c r="P38" s="245">
        <v>0</v>
      </c>
      <c r="Q38" s="245">
        <v>0</v>
      </c>
      <c r="R38" s="245">
        <v>0</v>
      </c>
      <c r="S38" s="245">
        <v>0</v>
      </c>
      <c r="T38" s="245">
        <v>0</v>
      </c>
      <c r="U38" s="245">
        <v>0</v>
      </c>
      <c r="V38" s="245">
        <v>0</v>
      </c>
      <c r="W38" s="245">
        <v>0</v>
      </c>
      <c r="X38" s="245">
        <v>0</v>
      </c>
      <c r="Y38" s="245">
        <v>0</v>
      </c>
      <c r="Z38" s="245">
        <v>0</v>
      </c>
      <c r="AA38" s="245">
        <v>0</v>
      </c>
      <c r="AB38" s="349">
        <f t="shared" si="4"/>
        <v>0</v>
      </c>
      <c r="AC38" s="350">
        <f t="shared" si="5"/>
        <v>0</v>
      </c>
    </row>
    <row r="39" spans="1:29" ht="31.5" x14ac:dyDescent="0.25">
      <c r="A39" s="242" t="s">
        <v>446</v>
      </c>
      <c r="B39" s="243" t="s">
        <v>447</v>
      </c>
      <c r="C39" s="241">
        <v>0.80100000000000005</v>
      </c>
      <c r="D39" s="241">
        <v>0</v>
      </c>
      <c r="E39" s="244">
        <f t="shared" si="9"/>
        <v>0.80100000000000005</v>
      </c>
      <c r="F39" s="244">
        <f t="shared" si="2"/>
        <v>0</v>
      </c>
      <c r="G39" s="245">
        <f t="shared" si="10"/>
        <v>0.80100000000000005</v>
      </c>
      <c r="H39" s="245">
        <v>0</v>
      </c>
      <c r="I39" s="245">
        <v>0</v>
      </c>
      <c r="J39" s="245">
        <f t="shared" si="3"/>
        <v>0</v>
      </c>
      <c r="K39" s="245">
        <v>0</v>
      </c>
      <c r="L39" s="245">
        <v>0</v>
      </c>
      <c r="M39" s="245">
        <v>0</v>
      </c>
      <c r="N39" s="245">
        <v>0</v>
      </c>
      <c r="O39" s="245">
        <v>0</v>
      </c>
      <c r="P39" s="245">
        <v>0</v>
      </c>
      <c r="Q39" s="245">
        <v>0</v>
      </c>
      <c r="R39" s="245">
        <v>0</v>
      </c>
      <c r="S39" s="245">
        <v>0</v>
      </c>
      <c r="T39" s="245">
        <v>0</v>
      </c>
      <c r="U39" s="245">
        <v>0</v>
      </c>
      <c r="V39" s="245">
        <v>0</v>
      </c>
      <c r="W39" s="245">
        <v>0</v>
      </c>
      <c r="X39" s="245">
        <v>0</v>
      </c>
      <c r="Y39" s="245">
        <v>0</v>
      </c>
      <c r="Z39" s="245">
        <v>0</v>
      </c>
      <c r="AA39" s="245">
        <v>0</v>
      </c>
      <c r="AB39" s="349">
        <f t="shared" si="4"/>
        <v>0</v>
      </c>
      <c r="AC39" s="350">
        <f t="shared" si="5"/>
        <v>0</v>
      </c>
    </row>
    <row r="40" spans="1:29" ht="31.5" x14ac:dyDescent="0.25">
      <c r="A40" s="242" t="s">
        <v>448</v>
      </c>
      <c r="B40" s="243" t="s">
        <v>449</v>
      </c>
      <c r="C40" s="241">
        <v>0</v>
      </c>
      <c r="D40" s="241">
        <v>0</v>
      </c>
      <c r="E40" s="244">
        <f t="shared" si="9"/>
        <v>0</v>
      </c>
      <c r="F40" s="244">
        <f t="shared" si="2"/>
        <v>0</v>
      </c>
      <c r="G40" s="245">
        <f t="shared" si="10"/>
        <v>0</v>
      </c>
      <c r="H40" s="245">
        <v>0</v>
      </c>
      <c r="I40" s="245">
        <v>0</v>
      </c>
      <c r="J40" s="245">
        <f t="shared" si="3"/>
        <v>0</v>
      </c>
      <c r="K40" s="245">
        <v>0</v>
      </c>
      <c r="L40" s="245">
        <v>0</v>
      </c>
      <c r="M40" s="245">
        <v>0</v>
      </c>
      <c r="N40" s="245">
        <v>0</v>
      </c>
      <c r="O40" s="245">
        <v>0</v>
      </c>
      <c r="P40" s="245">
        <v>0</v>
      </c>
      <c r="Q40" s="245">
        <v>0</v>
      </c>
      <c r="R40" s="245">
        <v>0</v>
      </c>
      <c r="S40" s="245">
        <v>0</v>
      </c>
      <c r="T40" s="245">
        <v>0</v>
      </c>
      <c r="U40" s="245">
        <v>0</v>
      </c>
      <c r="V40" s="245">
        <v>0</v>
      </c>
      <c r="W40" s="245">
        <v>0</v>
      </c>
      <c r="X40" s="245">
        <v>0</v>
      </c>
      <c r="Y40" s="245">
        <v>0</v>
      </c>
      <c r="Z40" s="245">
        <v>0</v>
      </c>
      <c r="AA40" s="245">
        <v>0</v>
      </c>
      <c r="AB40" s="349">
        <f t="shared" si="4"/>
        <v>0</v>
      </c>
      <c r="AC40" s="350">
        <f t="shared" si="5"/>
        <v>0</v>
      </c>
    </row>
    <row r="41" spans="1:29" x14ac:dyDescent="0.25">
      <c r="A41" s="242" t="s">
        <v>450</v>
      </c>
      <c r="B41" s="243" t="s">
        <v>451</v>
      </c>
      <c r="C41" s="241">
        <v>0</v>
      </c>
      <c r="D41" s="241">
        <v>0</v>
      </c>
      <c r="E41" s="244">
        <f t="shared" si="9"/>
        <v>0</v>
      </c>
      <c r="F41" s="244">
        <f t="shared" si="2"/>
        <v>0</v>
      </c>
      <c r="G41" s="245">
        <f t="shared" si="10"/>
        <v>0</v>
      </c>
      <c r="H41" s="245">
        <v>0</v>
      </c>
      <c r="I41" s="245">
        <v>0</v>
      </c>
      <c r="J41" s="245">
        <f t="shared" si="3"/>
        <v>0</v>
      </c>
      <c r="K41" s="245">
        <v>0</v>
      </c>
      <c r="L41" s="245">
        <v>0</v>
      </c>
      <c r="M41" s="245">
        <v>0</v>
      </c>
      <c r="N41" s="245">
        <v>0</v>
      </c>
      <c r="O41" s="245">
        <v>0</v>
      </c>
      <c r="P41" s="245">
        <v>0</v>
      </c>
      <c r="Q41" s="245">
        <v>0</v>
      </c>
      <c r="R41" s="245">
        <v>0</v>
      </c>
      <c r="S41" s="245">
        <v>0</v>
      </c>
      <c r="T41" s="245">
        <v>0</v>
      </c>
      <c r="U41" s="245">
        <v>0</v>
      </c>
      <c r="V41" s="245">
        <v>0</v>
      </c>
      <c r="W41" s="245">
        <v>0</v>
      </c>
      <c r="X41" s="245">
        <v>0</v>
      </c>
      <c r="Y41" s="245">
        <v>0</v>
      </c>
      <c r="Z41" s="245">
        <v>0</v>
      </c>
      <c r="AA41" s="245">
        <v>0</v>
      </c>
      <c r="AB41" s="349">
        <f t="shared" si="4"/>
        <v>0</v>
      </c>
      <c r="AC41" s="350">
        <f t="shared" si="5"/>
        <v>0</v>
      </c>
    </row>
    <row r="42" spans="1:29" ht="18.75" x14ac:dyDescent="0.25">
      <c r="A42" s="242" t="s">
        <v>452</v>
      </c>
      <c r="B42" s="247" t="s">
        <v>453</v>
      </c>
      <c r="C42" s="248">
        <v>0</v>
      </c>
      <c r="D42" s="241">
        <v>0</v>
      </c>
      <c r="E42" s="244">
        <f t="shared" si="9"/>
        <v>0</v>
      </c>
      <c r="F42" s="244">
        <f t="shared" si="2"/>
        <v>0</v>
      </c>
      <c r="G42" s="245">
        <f t="shared" si="10"/>
        <v>0</v>
      </c>
      <c r="H42" s="245">
        <v>0</v>
      </c>
      <c r="I42" s="245">
        <v>0</v>
      </c>
      <c r="J42" s="245">
        <f t="shared" si="3"/>
        <v>0</v>
      </c>
      <c r="K42" s="245">
        <v>0</v>
      </c>
      <c r="L42" s="245">
        <v>0</v>
      </c>
      <c r="M42" s="245">
        <v>0</v>
      </c>
      <c r="N42" s="245">
        <v>0</v>
      </c>
      <c r="O42" s="245">
        <v>0</v>
      </c>
      <c r="P42" s="245">
        <v>0</v>
      </c>
      <c r="Q42" s="245">
        <v>0</v>
      </c>
      <c r="R42" s="245">
        <v>0</v>
      </c>
      <c r="S42" s="245">
        <v>0</v>
      </c>
      <c r="T42" s="245">
        <v>0</v>
      </c>
      <c r="U42" s="245">
        <v>0</v>
      </c>
      <c r="V42" s="245">
        <v>0</v>
      </c>
      <c r="W42" s="245">
        <v>0</v>
      </c>
      <c r="X42" s="245">
        <v>0</v>
      </c>
      <c r="Y42" s="245">
        <v>0</v>
      </c>
      <c r="Z42" s="245">
        <v>0</v>
      </c>
      <c r="AA42" s="245">
        <v>0</v>
      </c>
      <c r="AB42" s="349">
        <f t="shared" si="4"/>
        <v>0</v>
      </c>
      <c r="AC42" s="350">
        <f t="shared" si="5"/>
        <v>0</v>
      </c>
    </row>
    <row r="43" spans="1:29" x14ac:dyDescent="0.25">
      <c r="A43" s="239" t="s">
        <v>23</v>
      </c>
      <c r="B43" s="240" t="s">
        <v>454</v>
      </c>
      <c r="C43" s="241">
        <v>0</v>
      </c>
      <c r="D43" s="241">
        <v>0</v>
      </c>
      <c r="E43" s="244">
        <f t="shared" si="9"/>
        <v>0</v>
      </c>
      <c r="F43" s="244">
        <f t="shared" si="2"/>
        <v>0</v>
      </c>
      <c r="G43" s="241">
        <f t="shared" si="10"/>
        <v>0</v>
      </c>
      <c r="H43" s="241">
        <v>0</v>
      </c>
      <c r="I43" s="241">
        <v>0</v>
      </c>
      <c r="J43" s="241">
        <f t="shared" si="3"/>
        <v>0</v>
      </c>
      <c r="K43" s="241">
        <v>0</v>
      </c>
      <c r="L43" s="241">
        <v>0</v>
      </c>
      <c r="M43" s="241">
        <v>0</v>
      </c>
      <c r="N43" s="241">
        <v>0</v>
      </c>
      <c r="O43" s="241">
        <v>0</v>
      </c>
      <c r="P43" s="241">
        <v>0</v>
      </c>
      <c r="Q43" s="241">
        <v>0</v>
      </c>
      <c r="R43" s="241">
        <v>0</v>
      </c>
      <c r="S43" s="241">
        <v>0</v>
      </c>
      <c r="T43" s="241">
        <v>0</v>
      </c>
      <c r="U43" s="241">
        <v>0</v>
      </c>
      <c r="V43" s="241">
        <v>0</v>
      </c>
      <c r="W43" s="241">
        <v>0</v>
      </c>
      <c r="X43" s="241">
        <v>0</v>
      </c>
      <c r="Y43" s="241">
        <v>0</v>
      </c>
      <c r="Z43" s="241">
        <v>0</v>
      </c>
      <c r="AA43" s="241">
        <v>0</v>
      </c>
      <c r="AB43" s="349">
        <f t="shared" si="4"/>
        <v>0</v>
      </c>
      <c r="AC43" s="350">
        <f t="shared" si="5"/>
        <v>0</v>
      </c>
    </row>
    <row r="44" spans="1:29" x14ac:dyDescent="0.25">
      <c r="A44" s="242" t="s">
        <v>455</v>
      </c>
      <c r="B44" s="243" t="s">
        <v>456</v>
      </c>
      <c r="C44" s="241">
        <f t="shared" ref="C44:C50" si="11">C36</f>
        <v>0</v>
      </c>
      <c r="D44" s="241">
        <v>0</v>
      </c>
      <c r="E44" s="244">
        <f t="shared" si="9"/>
        <v>0</v>
      </c>
      <c r="F44" s="244">
        <f t="shared" si="2"/>
        <v>0</v>
      </c>
      <c r="G44" s="245">
        <f t="shared" si="10"/>
        <v>0</v>
      </c>
      <c r="H44" s="245">
        <v>0</v>
      </c>
      <c r="I44" s="245">
        <v>0</v>
      </c>
      <c r="J44" s="245">
        <f t="shared" si="3"/>
        <v>0</v>
      </c>
      <c r="K44" s="245">
        <v>0</v>
      </c>
      <c r="L44" s="245">
        <v>0</v>
      </c>
      <c r="M44" s="245">
        <v>0</v>
      </c>
      <c r="N44" s="245">
        <v>0</v>
      </c>
      <c r="O44" s="245">
        <v>0</v>
      </c>
      <c r="P44" s="245">
        <v>0</v>
      </c>
      <c r="Q44" s="245">
        <v>0</v>
      </c>
      <c r="R44" s="245">
        <v>0</v>
      </c>
      <c r="S44" s="245">
        <v>0</v>
      </c>
      <c r="T44" s="245">
        <v>0</v>
      </c>
      <c r="U44" s="245">
        <v>0</v>
      </c>
      <c r="V44" s="245">
        <v>0</v>
      </c>
      <c r="W44" s="245">
        <v>0</v>
      </c>
      <c r="X44" s="245">
        <v>0</v>
      </c>
      <c r="Y44" s="245">
        <v>0</v>
      </c>
      <c r="Z44" s="245">
        <v>0</v>
      </c>
      <c r="AA44" s="245">
        <v>0</v>
      </c>
      <c r="AB44" s="349">
        <f t="shared" si="4"/>
        <v>0</v>
      </c>
      <c r="AC44" s="350">
        <f t="shared" si="5"/>
        <v>0</v>
      </c>
    </row>
    <row r="45" spans="1:29" x14ac:dyDescent="0.25">
      <c r="A45" s="242" t="s">
        <v>457</v>
      </c>
      <c r="B45" s="243" t="s">
        <v>443</v>
      </c>
      <c r="C45" s="241">
        <f t="shared" si="11"/>
        <v>0</v>
      </c>
      <c r="D45" s="241">
        <v>0</v>
      </c>
      <c r="E45" s="244">
        <f t="shared" si="9"/>
        <v>0</v>
      </c>
      <c r="F45" s="244">
        <f t="shared" si="2"/>
        <v>0</v>
      </c>
      <c r="G45" s="245">
        <f t="shared" si="10"/>
        <v>0</v>
      </c>
      <c r="H45" s="245">
        <v>0</v>
      </c>
      <c r="I45" s="245">
        <v>0</v>
      </c>
      <c r="J45" s="245">
        <f t="shared" si="3"/>
        <v>0</v>
      </c>
      <c r="K45" s="245">
        <v>0</v>
      </c>
      <c r="L45" s="245">
        <v>0</v>
      </c>
      <c r="M45" s="245">
        <v>0</v>
      </c>
      <c r="N45" s="245">
        <v>0</v>
      </c>
      <c r="O45" s="245">
        <v>0</v>
      </c>
      <c r="P45" s="245">
        <v>0</v>
      </c>
      <c r="Q45" s="245">
        <v>0</v>
      </c>
      <c r="R45" s="245">
        <v>0</v>
      </c>
      <c r="S45" s="245">
        <v>0</v>
      </c>
      <c r="T45" s="245">
        <v>0</v>
      </c>
      <c r="U45" s="245">
        <v>0</v>
      </c>
      <c r="V45" s="245">
        <v>0</v>
      </c>
      <c r="W45" s="245">
        <v>0</v>
      </c>
      <c r="X45" s="245">
        <v>0</v>
      </c>
      <c r="Y45" s="245">
        <v>0</v>
      </c>
      <c r="Z45" s="245">
        <v>0</v>
      </c>
      <c r="AA45" s="245">
        <v>0</v>
      </c>
      <c r="AB45" s="349">
        <f t="shared" si="4"/>
        <v>0</v>
      </c>
      <c r="AC45" s="350">
        <f t="shared" si="5"/>
        <v>0</v>
      </c>
    </row>
    <row r="46" spans="1:29" x14ac:dyDescent="0.25">
      <c r="A46" s="242" t="s">
        <v>458</v>
      </c>
      <c r="B46" s="243" t="s">
        <v>445</v>
      </c>
      <c r="C46" s="241">
        <f t="shared" si="11"/>
        <v>0</v>
      </c>
      <c r="D46" s="241">
        <v>0</v>
      </c>
      <c r="E46" s="244">
        <f t="shared" si="9"/>
        <v>0</v>
      </c>
      <c r="F46" s="244">
        <f t="shared" si="2"/>
        <v>0</v>
      </c>
      <c r="G46" s="245">
        <f t="shared" si="10"/>
        <v>0</v>
      </c>
      <c r="H46" s="245">
        <v>0</v>
      </c>
      <c r="I46" s="245">
        <v>0</v>
      </c>
      <c r="J46" s="245">
        <f t="shared" si="3"/>
        <v>0</v>
      </c>
      <c r="K46" s="245">
        <v>0</v>
      </c>
      <c r="L46" s="245">
        <v>0</v>
      </c>
      <c r="M46" s="245">
        <v>0</v>
      </c>
      <c r="N46" s="245">
        <v>0</v>
      </c>
      <c r="O46" s="245">
        <v>0</v>
      </c>
      <c r="P46" s="245">
        <v>0</v>
      </c>
      <c r="Q46" s="245">
        <v>0</v>
      </c>
      <c r="R46" s="245">
        <v>0</v>
      </c>
      <c r="S46" s="245">
        <v>0</v>
      </c>
      <c r="T46" s="245">
        <v>0</v>
      </c>
      <c r="U46" s="245">
        <v>0</v>
      </c>
      <c r="V46" s="245">
        <v>0</v>
      </c>
      <c r="W46" s="245">
        <v>0</v>
      </c>
      <c r="X46" s="245">
        <v>0</v>
      </c>
      <c r="Y46" s="245">
        <v>0</v>
      </c>
      <c r="Z46" s="245">
        <v>0</v>
      </c>
      <c r="AA46" s="245">
        <v>0</v>
      </c>
      <c r="AB46" s="349">
        <f t="shared" si="4"/>
        <v>0</v>
      </c>
      <c r="AC46" s="350">
        <f t="shared" si="5"/>
        <v>0</v>
      </c>
    </row>
    <row r="47" spans="1:29" ht="31.5" x14ac:dyDescent="0.25">
      <c r="A47" s="242" t="s">
        <v>459</v>
      </c>
      <c r="B47" s="243" t="s">
        <v>447</v>
      </c>
      <c r="C47" s="241">
        <f t="shared" si="11"/>
        <v>0.80100000000000005</v>
      </c>
      <c r="D47" s="241">
        <v>0</v>
      </c>
      <c r="E47" s="244">
        <f t="shared" si="9"/>
        <v>0.80100000000000005</v>
      </c>
      <c r="F47" s="244">
        <f t="shared" si="2"/>
        <v>0</v>
      </c>
      <c r="G47" s="245">
        <f t="shared" si="10"/>
        <v>0.80100000000000005</v>
      </c>
      <c r="H47" s="245">
        <v>0</v>
      </c>
      <c r="I47" s="245">
        <v>0</v>
      </c>
      <c r="J47" s="245">
        <f t="shared" si="3"/>
        <v>0</v>
      </c>
      <c r="K47" s="245">
        <v>0</v>
      </c>
      <c r="L47" s="245">
        <v>0</v>
      </c>
      <c r="M47" s="245">
        <v>0</v>
      </c>
      <c r="N47" s="245">
        <v>0</v>
      </c>
      <c r="O47" s="245">
        <v>0</v>
      </c>
      <c r="P47" s="245">
        <v>0</v>
      </c>
      <c r="Q47" s="245">
        <v>0</v>
      </c>
      <c r="R47" s="245">
        <v>0</v>
      </c>
      <c r="S47" s="245">
        <v>0</v>
      </c>
      <c r="T47" s="245">
        <v>0</v>
      </c>
      <c r="U47" s="245">
        <v>0</v>
      </c>
      <c r="V47" s="245">
        <v>0</v>
      </c>
      <c r="W47" s="245">
        <v>0</v>
      </c>
      <c r="X47" s="245">
        <v>0</v>
      </c>
      <c r="Y47" s="245">
        <v>0</v>
      </c>
      <c r="Z47" s="245">
        <v>0</v>
      </c>
      <c r="AA47" s="245">
        <v>0</v>
      </c>
      <c r="AB47" s="349">
        <f t="shared" si="4"/>
        <v>0</v>
      </c>
      <c r="AC47" s="350">
        <f t="shared" si="5"/>
        <v>0</v>
      </c>
    </row>
    <row r="48" spans="1:29" ht="31.5" x14ac:dyDescent="0.25">
      <c r="A48" s="242" t="s">
        <v>460</v>
      </c>
      <c r="B48" s="243" t="s">
        <v>449</v>
      </c>
      <c r="C48" s="241">
        <f t="shared" si="11"/>
        <v>0</v>
      </c>
      <c r="D48" s="241">
        <v>0</v>
      </c>
      <c r="E48" s="244">
        <f t="shared" si="9"/>
        <v>0</v>
      </c>
      <c r="F48" s="244">
        <f t="shared" si="2"/>
        <v>0</v>
      </c>
      <c r="G48" s="245">
        <f t="shared" si="10"/>
        <v>0</v>
      </c>
      <c r="H48" s="245">
        <v>0</v>
      </c>
      <c r="I48" s="245">
        <v>0</v>
      </c>
      <c r="J48" s="245">
        <f t="shared" si="3"/>
        <v>0</v>
      </c>
      <c r="K48" s="245">
        <v>0</v>
      </c>
      <c r="L48" s="245">
        <v>0</v>
      </c>
      <c r="M48" s="245">
        <v>0</v>
      </c>
      <c r="N48" s="245">
        <v>0</v>
      </c>
      <c r="O48" s="245">
        <v>0</v>
      </c>
      <c r="P48" s="245">
        <v>0</v>
      </c>
      <c r="Q48" s="245">
        <v>0</v>
      </c>
      <c r="R48" s="245">
        <v>0</v>
      </c>
      <c r="S48" s="245">
        <v>0</v>
      </c>
      <c r="T48" s="245">
        <v>0</v>
      </c>
      <c r="U48" s="245">
        <v>0</v>
      </c>
      <c r="V48" s="245">
        <v>0</v>
      </c>
      <c r="W48" s="245">
        <v>0</v>
      </c>
      <c r="X48" s="245">
        <v>0</v>
      </c>
      <c r="Y48" s="245">
        <v>0</v>
      </c>
      <c r="Z48" s="245">
        <v>0</v>
      </c>
      <c r="AA48" s="245">
        <v>0</v>
      </c>
      <c r="AB48" s="349">
        <f t="shared" si="4"/>
        <v>0</v>
      </c>
      <c r="AC48" s="350">
        <f t="shared" si="5"/>
        <v>0</v>
      </c>
    </row>
    <row r="49" spans="1:29" x14ac:dyDescent="0.25">
      <c r="A49" s="242" t="s">
        <v>461</v>
      </c>
      <c r="B49" s="243" t="s">
        <v>451</v>
      </c>
      <c r="C49" s="241">
        <f t="shared" si="11"/>
        <v>0</v>
      </c>
      <c r="D49" s="241">
        <v>0</v>
      </c>
      <c r="E49" s="244">
        <f t="shared" si="9"/>
        <v>0</v>
      </c>
      <c r="F49" s="244">
        <f t="shared" si="2"/>
        <v>0</v>
      </c>
      <c r="G49" s="245">
        <f t="shared" si="10"/>
        <v>0</v>
      </c>
      <c r="H49" s="245">
        <v>0</v>
      </c>
      <c r="I49" s="245">
        <v>0</v>
      </c>
      <c r="J49" s="245">
        <f t="shared" si="3"/>
        <v>0</v>
      </c>
      <c r="K49" s="245">
        <v>0</v>
      </c>
      <c r="L49" s="245">
        <v>0</v>
      </c>
      <c r="M49" s="245">
        <v>0</v>
      </c>
      <c r="N49" s="245">
        <v>0</v>
      </c>
      <c r="O49" s="245">
        <v>0</v>
      </c>
      <c r="P49" s="245">
        <v>0</v>
      </c>
      <c r="Q49" s="245">
        <v>0</v>
      </c>
      <c r="R49" s="245">
        <v>0</v>
      </c>
      <c r="S49" s="245">
        <v>0</v>
      </c>
      <c r="T49" s="245">
        <v>0</v>
      </c>
      <c r="U49" s="245">
        <v>0</v>
      </c>
      <c r="V49" s="245">
        <v>0</v>
      </c>
      <c r="W49" s="245">
        <v>0</v>
      </c>
      <c r="X49" s="245">
        <v>0</v>
      </c>
      <c r="Y49" s="245">
        <v>0</v>
      </c>
      <c r="Z49" s="245">
        <v>0</v>
      </c>
      <c r="AA49" s="245">
        <v>0</v>
      </c>
      <c r="AB49" s="349">
        <f t="shared" si="4"/>
        <v>0</v>
      </c>
      <c r="AC49" s="350">
        <f t="shared" si="5"/>
        <v>0</v>
      </c>
    </row>
    <row r="50" spans="1:29" ht="18.75" x14ac:dyDescent="0.25">
      <c r="A50" s="242" t="s">
        <v>462</v>
      </c>
      <c r="B50" s="247" t="s">
        <v>453</v>
      </c>
      <c r="C50" s="241">
        <f t="shared" si="11"/>
        <v>0</v>
      </c>
      <c r="D50" s="241">
        <v>0</v>
      </c>
      <c r="E50" s="244">
        <f t="shared" si="9"/>
        <v>0</v>
      </c>
      <c r="F50" s="244">
        <f t="shared" si="2"/>
        <v>0</v>
      </c>
      <c r="G50" s="245">
        <f t="shared" si="10"/>
        <v>0</v>
      </c>
      <c r="H50" s="245">
        <v>0</v>
      </c>
      <c r="I50" s="245">
        <v>0</v>
      </c>
      <c r="J50" s="245">
        <f t="shared" si="3"/>
        <v>0</v>
      </c>
      <c r="K50" s="245">
        <v>0</v>
      </c>
      <c r="L50" s="245">
        <v>0</v>
      </c>
      <c r="M50" s="245">
        <v>0</v>
      </c>
      <c r="N50" s="245">
        <v>0</v>
      </c>
      <c r="O50" s="245">
        <v>0</v>
      </c>
      <c r="P50" s="245">
        <v>0</v>
      </c>
      <c r="Q50" s="245">
        <v>0</v>
      </c>
      <c r="R50" s="245">
        <v>0</v>
      </c>
      <c r="S50" s="245">
        <v>0</v>
      </c>
      <c r="T50" s="245">
        <v>0</v>
      </c>
      <c r="U50" s="245">
        <v>0</v>
      </c>
      <c r="V50" s="245">
        <v>0</v>
      </c>
      <c r="W50" s="245">
        <v>0</v>
      </c>
      <c r="X50" s="245">
        <v>0</v>
      </c>
      <c r="Y50" s="245">
        <v>0</v>
      </c>
      <c r="Z50" s="245">
        <v>0</v>
      </c>
      <c r="AA50" s="245">
        <v>0</v>
      </c>
      <c r="AB50" s="349">
        <f t="shared" si="4"/>
        <v>0</v>
      </c>
      <c r="AC50" s="350">
        <f t="shared" si="5"/>
        <v>0</v>
      </c>
    </row>
    <row r="51" spans="1:29" ht="35.25" customHeight="1" x14ac:dyDescent="0.25">
      <c r="A51" s="239" t="s">
        <v>26</v>
      </c>
      <c r="B51" s="240" t="s">
        <v>463</v>
      </c>
      <c r="C51" s="241">
        <v>0</v>
      </c>
      <c r="D51" s="241">
        <v>0</v>
      </c>
      <c r="E51" s="244">
        <f t="shared" si="9"/>
        <v>0</v>
      </c>
      <c r="F51" s="244">
        <f t="shared" si="2"/>
        <v>0</v>
      </c>
      <c r="G51" s="241">
        <f t="shared" si="10"/>
        <v>0</v>
      </c>
      <c r="H51" s="241">
        <v>0</v>
      </c>
      <c r="I51" s="241">
        <v>0</v>
      </c>
      <c r="J51" s="241">
        <f t="shared" si="3"/>
        <v>0</v>
      </c>
      <c r="K51" s="241">
        <v>0</v>
      </c>
      <c r="L51" s="241">
        <v>0</v>
      </c>
      <c r="M51" s="241">
        <v>0</v>
      </c>
      <c r="N51" s="241">
        <v>0</v>
      </c>
      <c r="O51" s="241">
        <v>0</v>
      </c>
      <c r="P51" s="241">
        <v>0</v>
      </c>
      <c r="Q51" s="241">
        <v>0</v>
      </c>
      <c r="R51" s="241">
        <v>0</v>
      </c>
      <c r="S51" s="241">
        <v>0</v>
      </c>
      <c r="T51" s="241">
        <v>0</v>
      </c>
      <c r="U51" s="241">
        <v>0</v>
      </c>
      <c r="V51" s="241">
        <v>0</v>
      </c>
      <c r="W51" s="241">
        <v>0</v>
      </c>
      <c r="X51" s="241">
        <v>0</v>
      </c>
      <c r="Y51" s="241">
        <v>0</v>
      </c>
      <c r="Z51" s="241">
        <v>0</v>
      </c>
      <c r="AA51" s="241">
        <v>0</v>
      </c>
      <c r="AB51" s="349">
        <f t="shared" si="4"/>
        <v>0</v>
      </c>
      <c r="AC51" s="350">
        <f t="shared" si="5"/>
        <v>0</v>
      </c>
    </row>
    <row r="52" spans="1:29" x14ac:dyDescent="0.25">
      <c r="A52" s="242" t="s">
        <v>464</v>
      </c>
      <c r="B52" s="243" t="s">
        <v>465</v>
      </c>
      <c r="C52" s="241">
        <f>C30</f>
        <v>2.0476710000000002</v>
      </c>
      <c r="D52" s="241">
        <v>0</v>
      </c>
      <c r="E52" s="244">
        <f t="shared" si="9"/>
        <v>2.0476710000000002</v>
      </c>
      <c r="F52" s="244">
        <f t="shared" si="2"/>
        <v>0</v>
      </c>
      <c r="G52" s="245">
        <f t="shared" si="10"/>
        <v>2.0476710000000002</v>
      </c>
      <c r="H52" s="245">
        <v>0</v>
      </c>
      <c r="I52" s="245">
        <v>0</v>
      </c>
      <c r="J52" s="245">
        <f t="shared" si="3"/>
        <v>0</v>
      </c>
      <c r="K52" s="245">
        <v>0</v>
      </c>
      <c r="L52" s="245">
        <v>0</v>
      </c>
      <c r="M52" s="245">
        <v>0</v>
      </c>
      <c r="N52" s="245">
        <v>0</v>
      </c>
      <c r="O52" s="245">
        <v>0</v>
      </c>
      <c r="P52" s="245">
        <v>0</v>
      </c>
      <c r="Q52" s="245">
        <v>0</v>
      </c>
      <c r="R52" s="245">
        <v>0</v>
      </c>
      <c r="S52" s="245">
        <v>0</v>
      </c>
      <c r="T52" s="245">
        <v>0</v>
      </c>
      <c r="U52" s="245">
        <v>0</v>
      </c>
      <c r="V52" s="245">
        <v>0</v>
      </c>
      <c r="W52" s="245">
        <v>0</v>
      </c>
      <c r="X52" s="245">
        <v>0</v>
      </c>
      <c r="Y52" s="245">
        <v>0</v>
      </c>
      <c r="Z52" s="245">
        <v>0</v>
      </c>
      <c r="AA52" s="245">
        <v>0</v>
      </c>
      <c r="AB52" s="349">
        <f t="shared" si="4"/>
        <v>0</v>
      </c>
      <c r="AC52" s="350">
        <f t="shared" si="5"/>
        <v>0</v>
      </c>
    </row>
    <row r="53" spans="1:29" x14ac:dyDescent="0.25">
      <c r="A53" s="242" t="s">
        <v>466</v>
      </c>
      <c r="B53" s="243" t="s">
        <v>314</v>
      </c>
      <c r="C53" s="241">
        <v>0</v>
      </c>
      <c r="D53" s="241">
        <v>0</v>
      </c>
      <c r="E53" s="244">
        <f t="shared" si="9"/>
        <v>0</v>
      </c>
      <c r="F53" s="244">
        <f t="shared" si="2"/>
        <v>0</v>
      </c>
      <c r="G53" s="245">
        <f t="shared" si="10"/>
        <v>0</v>
      </c>
      <c r="H53" s="245">
        <v>0</v>
      </c>
      <c r="I53" s="245">
        <v>0</v>
      </c>
      <c r="J53" s="245">
        <f t="shared" si="3"/>
        <v>0</v>
      </c>
      <c r="K53" s="245">
        <v>0</v>
      </c>
      <c r="L53" s="245">
        <v>0</v>
      </c>
      <c r="M53" s="245">
        <v>0</v>
      </c>
      <c r="N53" s="245">
        <v>0</v>
      </c>
      <c r="O53" s="245">
        <v>0</v>
      </c>
      <c r="P53" s="245">
        <v>0</v>
      </c>
      <c r="Q53" s="245">
        <v>0</v>
      </c>
      <c r="R53" s="245">
        <v>0</v>
      </c>
      <c r="S53" s="245">
        <v>0</v>
      </c>
      <c r="T53" s="245">
        <v>0</v>
      </c>
      <c r="U53" s="245">
        <v>0</v>
      </c>
      <c r="V53" s="245">
        <v>0</v>
      </c>
      <c r="W53" s="245">
        <v>0</v>
      </c>
      <c r="X53" s="245">
        <v>0</v>
      </c>
      <c r="Y53" s="245">
        <v>0</v>
      </c>
      <c r="Z53" s="245">
        <v>0</v>
      </c>
      <c r="AA53" s="245">
        <v>0</v>
      </c>
      <c r="AB53" s="349">
        <f t="shared" si="4"/>
        <v>0</v>
      </c>
      <c r="AC53" s="350">
        <f t="shared" si="5"/>
        <v>0</v>
      </c>
    </row>
    <row r="54" spans="1:29" x14ac:dyDescent="0.25">
      <c r="A54" s="242" t="s">
        <v>467</v>
      </c>
      <c r="B54" s="247" t="s">
        <v>468</v>
      </c>
      <c r="C54" s="248">
        <f>C45</f>
        <v>0</v>
      </c>
      <c r="D54" s="241">
        <v>0</v>
      </c>
      <c r="E54" s="244">
        <f t="shared" si="9"/>
        <v>0</v>
      </c>
      <c r="F54" s="244">
        <f t="shared" si="2"/>
        <v>0</v>
      </c>
      <c r="G54" s="245">
        <f t="shared" si="10"/>
        <v>0</v>
      </c>
      <c r="H54" s="245">
        <v>0</v>
      </c>
      <c r="I54" s="245">
        <v>0</v>
      </c>
      <c r="J54" s="245">
        <f t="shared" si="3"/>
        <v>0</v>
      </c>
      <c r="K54" s="245">
        <v>0</v>
      </c>
      <c r="L54" s="245">
        <v>0</v>
      </c>
      <c r="M54" s="245">
        <v>0</v>
      </c>
      <c r="N54" s="245">
        <v>0</v>
      </c>
      <c r="O54" s="245">
        <v>0</v>
      </c>
      <c r="P54" s="245">
        <v>0</v>
      </c>
      <c r="Q54" s="245">
        <v>0</v>
      </c>
      <c r="R54" s="245">
        <v>0</v>
      </c>
      <c r="S54" s="245">
        <v>0</v>
      </c>
      <c r="T54" s="245">
        <v>0</v>
      </c>
      <c r="U54" s="245">
        <v>0</v>
      </c>
      <c r="V54" s="245">
        <v>0</v>
      </c>
      <c r="W54" s="245">
        <v>0</v>
      </c>
      <c r="X54" s="245">
        <v>0</v>
      </c>
      <c r="Y54" s="245">
        <v>0</v>
      </c>
      <c r="Z54" s="245">
        <v>0</v>
      </c>
      <c r="AA54" s="245">
        <v>0</v>
      </c>
      <c r="AB54" s="349">
        <f t="shared" si="4"/>
        <v>0</v>
      </c>
      <c r="AC54" s="350">
        <f t="shared" si="5"/>
        <v>0</v>
      </c>
    </row>
    <row r="55" spans="1:29" x14ac:dyDescent="0.25">
      <c r="A55" s="242" t="s">
        <v>469</v>
      </c>
      <c r="B55" s="247" t="s">
        <v>470</v>
      </c>
      <c r="C55" s="248">
        <v>0</v>
      </c>
      <c r="D55" s="241">
        <v>0</v>
      </c>
      <c r="E55" s="244">
        <f t="shared" si="9"/>
        <v>0</v>
      </c>
      <c r="F55" s="244">
        <f t="shared" si="2"/>
        <v>0</v>
      </c>
      <c r="G55" s="245">
        <f t="shared" si="10"/>
        <v>0</v>
      </c>
      <c r="H55" s="245">
        <v>0</v>
      </c>
      <c r="I55" s="245">
        <v>0</v>
      </c>
      <c r="J55" s="245">
        <f t="shared" si="3"/>
        <v>0</v>
      </c>
      <c r="K55" s="245">
        <v>0</v>
      </c>
      <c r="L55" s="245">
        <v>0</v>
      </c>
      <c r="M55" s="245">
        <v>0</v>
      </c>
      <c r="N55" s="245">
        <v>0</v>
      </c>
      <c r="O55" s="245">
        <v>0</v>
      </c>
      <c r="P55" s="245">
        <v>0</v>
      </c>
      <c r="Q55" s="245">
        <v>0</v>
      </c>
      <c r="R55" s="245">
        <v>0</v>
      </c>
      <c r="S55" s="245">
        <v>0</v>
      </c>
      <c r="T55" s="245">
        <v>0</v>
      </c>
      <c r="U55" s="245">
        <v>0</v>
      </c>
      <c r="V55" s="245">
        <v>0</v>
      </c>
      <c r="W55" s="245">
        <v>0</v>
      </c>
      <c r="X55" s="245">
        <v>0</v>
      </c>
      <c r="Y55" s="245">
        <v>0</v>
      </c>
      <c r="Z55" s="245">
        <v>0</v>
      </c>
      <c r="AA55" s="245">
        <v>0</v>
      </c>
      <c r="AB55" s="349">
        <f t="shared" si="4"/>
        <v>0</v>
      </c>
      <c r="AC55" s="350">
        <f t="shared" si="5"/>
        <v>0</v>
      </c>
    </row>
    <row r="56" spans="1:29" x14ac:dyDescent="0.25">
      <c r="A56" s="242" t="s">
        <v>471</v>
      </c>
      <c r="B56" s="247" t="s">
        <v>472</v>
      </c>
      <c r="C56" s="248">
        <f>C47+C48+C49</f>
        <v>0.80100000000000005</v>
      </c>
      <c r="D56" s="241">
        <v>0</v>
      </c>
      <c r="E56" s="244">
        <f t="shared" si="9"/>
        <v>0.80100000000000005</v>
      </c>
      <c r="F56" s="244">
        <f t="shared" si="2"/>
        <v>0</v>
      </c>
      <c r="G56" s="245">
        <f t="shared" si="10"/>
        <v>0.80100000000000005</v>
      </c>
      <c r="H56" s="245">
        <v>0</v>
      </c>
      <c r="I56" s="245">
        <v>0</v>
      </c>
      <c r="J56" s="245">
        <f t="shared" si="3"/>
        <v>0</v>
      </c>
      <c r="K56" s="245">
        <v>0</v>
      </c>
      <c r="L56" s="245">
        <v>0</v>
      </c>
      <c r="M56" s="245">
        <v>0</v>
      </c>
      <c r="N56" s="245">
        <v>0</v>
      </c>
      <c r="O56" s="245">
        <v>0</v>
      </c>
      <c r="P56" s="245">
        <v>0</v>
      </c>
      <c r="Q56" s="245">
        <v>0</v>
      </c>
      <c r="R56" s="245">
        <v>0</v>
      </c>
      <c r="S56" s="245">
        <v>0</v>
      </c>
      <c r="T56" s="245">
        <v>0</v>
      </c>
      <c r="U56" s="245">
        <v>0</v>
      </c>
      <c r="V56" s="245">
        <v>0</v>
      </c>
      <c r="W56" s="245">
        <v>0</v>
      </c>
      <c r="X56" s="245">
        <v>0</v>
      </c>
      <c r="Y56" s="245">
        <v>0</v>
      </c>
      <c r="Z56" s="245">
        <v>0</v>
      </c>
      <c r="AA56" s="245">
        <v>0</v>
      </c>
      <c r="AB56" s="349">
        <f t="shared" si="4"/>
        <v>0</v>
      </c>
      <c r="AC56" s="350">
        <f t="shared" si="5"/>
        <v>0</v>
      </c>
    </row>
    <row r="57" spans="1:29" ht="18.75" x14ac:dyDescent="0.25">
      <c r="A57" s="242" t="s">
        <v>473</v>
      </c>
      <c r="B57" s="247" t="s">
        <v>453</v>
      </c>
      <c r="C57" s="248">
        <f>C50</f>
        <v>0</v>
      </c>
      <c r="D57" s="241">
        <v>0</v>
      </c>
      <c r="E57" s="244">
        <f t="shared" si="9"/>
        <v>0</v>
      </c>
      <c r="F57" s="244">
        <f t="shared" si="2"/>
        <v>0</v>
      </c>
      <c r="G57" s="245">
        <f t="shared" si="10"/>
        <v>0</v>
      </c>
      <c r="H57" s="245">
        <v>0</v>
      </c>
      <c r="I57" s="245">
        <v>0</v>
      </c>
      <c r="J57" s="245">
        <f t="shared" si="3"/>
        <v>0</v>
      </c>
      <c r="K57" s="245">
        <v>0</v>
      </c>
      <c r="L57" s="245">
        <v>0</v>
      </c>
      <c r="M57" s="245">
        <v>0</v>
      </c>
      <c r="N57" s="245">
        <v>0</v>
      </c>
      <c r="O57" s="245">
        <v>0</v>
      </c>
      <c r="P57" s="245">
        <v>0</v>
      </c>
      <c r="Q57" s="245">
        <v>0</v>
      </c>
      <c r="R57" s="245">
        <v>0</v>
      </c>
      <c r="S57" s="245">
        <v>0</v>
      </c>
      <c r="T57" s="245">
        <v>0</v>
      </c>
      <c r="U57" s="245">
        <v>0</v>
      </c>
      <c r="V57" s="245">
        <v>0</v>
      </c>
      <c r="W57" s="245">
        <v>0</v>
      </c>
      <c r="X57" s="245">
        <v>0</v>
      </c>
      <c r="Y57" s="245">
        <v>0</v>
      </c>
      <c r="Z57" s="245">
        <v>0</v>
      </c>
      <c r="AA57" s="245">
        <v>0</v>
      </c>
      <c r="AB57" s="349">
        <f t="shared" si="4"/>
        <v>0</v>
      </c>
      <c r="AC57" s="350">
        <f t="shared" si="5"/>
        <v>0</v>
      </c>
    </row>
    <row r="58" spans="1:29" ht="36.75" customHeight="1" x14ac:dyDescent="0.25">
      <c r="A58" s="239" t="s">
        <v>28</v>
      </c>
      <c r="B58" s="249" t="s">
        <v>474</v>
      </c>
      <c r="C58" s="248">
        <v>0</v>
      </c>
      <c r="D58" s="241">
        <v>0</v>
      </c>
      <c r="E58" s="244">
        <f t="shared" si="9"/>
        <v>0</v>
      </c>
      <c r="F58" s="244">
        <f t="shared" si="2"/>
        <v>0</v>
      </c>
      <c r="G58" s="241">
        <f t="shared" si="10"/>
        <v>0</v>
      </c>
      <c r="H58" s="241">
        <v>0</v>
      </c>
      <c r="I58" s="241">
        <v>0</v>
      </c>
      <c r="J58" s="241">
        <f t="shared" si="3"/>
        <v>0</v>
      </c>
      <c r="K58" s="241">
        <v>0</v>
      </c>
      <c r="L58" s="241">
        <v>0</v>
      </c>
      <c r="M58" s="241">
        <v>0</v>
      </c>
      <c r="N58" s="241">
        <v>0</v>
      </c>
      <c r="O58" s="241">
        <v>0</v>
      </c>
      <c r="P58" s="241">
        <v>0</v>
      </c>
      <c r="Q58" s="241">
        <v>0</v>
      </c>
      <c r="R58" s="241">
        <v>0</v>
      </c>
      <c r="S58" s="241">
        <v>0</v>
      </c>
      <c r="T58" s="241">
        <v>0</v>
      </c>
      <c r="U58" s="241">
        <v>0</v>
      </c>
      <c r="V58" s="241">
        <v>0</v>
      </c>
      <c r="W58" s="241">
        <v>0</v>
      </c>
      <c r="X58" s="241">
        <v>0</v>
      </c>
      <c r="Y58" s="241">
        <v>0</v>
      </c>
      <c r="Z58" s="241">
        <v>0</v>
      </c>
      <c r="AA58" s="241">
        <v>0</v>
      </c>
      <c r="AB58" s="349">
        <f t="shared" si="4"/>
        <v>0</v>
      </c>
      <c r="AC58" s="350">
        <f t="shared" si="5"/>
        <v>0</v>
      </c>
    </row>
    <row r="59" spans="1:29" x14ac:dyDescent="0.25">
      <c r="A59" s="239" t="s">
        <v>31</v>
      </c>
      <c r="B59" s="240" t="s">
        <v>475</v>
      </c>
      <c r="C59" s="241">
        <v>0</v>
      </c>
      <c r="D59" s="241">
        <v>0</v>
      </c>
      <c r="E59" s="244">
        <f t="shared" si="9"/>
        <v>0</v>
      </c>
      <c r="F59" s="244">
        <f t="shared" si="2"/>
        <v>0</v>
      </c>
      <c r="G59" s="241">
        <f t="shared" si="10"/>
        <v>0</v>
      </c>
      <c r="H59" s="241">
        <v>0</v>
      </c>
      <c r="I59" s="241">
        <v>0</v>
      </c>
      <c r="J59" s="241">
        <f t="shared" si="3"/>
        <v>0</v>
      </c>
      <c r="K59" s="241">
        <v>0</v>
      </c>
      <c r="L59" s="241">
        <v>0</v>
      </c>
      <c r="M59" s="241">
        <v>0</v>
      </c>
      <c r="N59" s="241">
        <v>0</v>
      </c>
      <c r="O59" s="241">
        <v>0</v>
      </c>
      <c r="P59" s="241">
        <v>0</v>
      </c>
      <c r="Q59" s="241">
        <v>0</v>
      </c>
      <c r="R59" s="241">
        <v>0</v>
      </c>
      <c r="S59" s="241">
        <v>0</v>
      </c>
      <c r="T59" s="241">
        <v>0</v>
      </c>
      <c r="U59" s="241">
        <v>0</v>
      </c>
      <c r="V59" s="241">
        <v>0</v>
      </c>
      <c r="W59" s="241">
        <v>0</v>
      </c>
      <c r="X59" s="241">
        <v>0</v>
      </c>
      <c r="Y59" s="241">
        <v>0</v>
      </c>
      <c r="Z59" s="241">
        <v>0</v>
      </c>
      <c r="AA59" s="241">
        <v>0</v>
      </c>
      <c r="AB59" s="349">
        <f t="shared" si="4"/>
        <v>0</v>
      </c>
      <c r="AC59" s="350">
        <f t="shared" si="5"/>
        <v>0</v>
      </c>
    </row>
    <row r="60" spans="1:29" x14ac:dyDescent="0.25">
      <c r="A60" s="242" t="s">
        <v>476</v>
      </c>
      <c r="B60" s="250" t="s">
        <v>456</v>
      </c>
      <c r="C60" s="251">
        <v>0</v>
      </c>
      <c r="D60" s="241">
        <v>0</v>
      </c>
      <c r="E60" s="244">
        <f t="shared" si="9"/>
        <v>0</v>
      </c>
      <c r="F60" s="244">
        <f t="shared" si="2"/>
        <v>0</v>
      </c>
      <c r="G60" s="245">
        <f t="shared" si="10"/>
        <v>0</v>
      </c>
      <c r="H60" s="245">
        <v>0</v>
      </c>
      <c r="I60" s="245">
        <v>0</v>
      </c>
      <c r="J60" s="245">
        <f t="shared" si="3"/>
        <v>0</v>
      </c>
      <c r="K60" s="245">
        <v>0</v>
      </c>
      <c r="L60" s="245">
        <v>0</v>
      </c>
      <c r="M60" s="245">
        <v>0</v>
      </c>
      <c r="N60" s="245">
        <v>0</v>
      </c>
      <c r="O60" s="245">
        <v>0</v>
      </c>
      <c r="P60" s="245">
        <v>0</v>
      </c>
      <c r="Q60" s="245">
        <v>0</v>
      </c>
      <c r="R60" s="245">
        <v>0</v>
      </c>
      <c r="S60" s="245">
        <v>0</v>
      </c>
      <c r="T60" s="245">
        <v>0</v>
      </c>
      <c r="U60" s="245">
        <v>0</v>
      </c>
      <c r="V60" s="245">
        <v>0</v>
      </c>
      <c r="W60" s="245">
        <v>0</v>
      </c>
      <c r="X60" s="245">
        <v>0</v>
      </c>
      <c r="Y60" s="245">
        <v>0</v>
      </c>
      <c r="Z60" s="245">
        <v>0</v>
      </c>
      <c r="AA60" s="245">
        <v>0</v>
      </c>
      <c r="AB60" s="349">
        <f t="shared" si="4"/>
        <v>0</v>
      </c>
      <c r="AC60" s="350">
        <f t="shared" si="5"/>
        <v>0</v>
      </c>
    </row>
    <row r="61" spans="1:29" x14ac:dyDescent="0.25">
      <c r="A61" s="242" t="s">
        <v>477</v>
      </c>
      <c r="B61" s="250" t="s">
        <v>443</v>
      </c>
      <c r="C61" s="251">
        <v>0</v>
      </c>
      <c r="D61" s="241">
        <v>0</v>
      </c>
      <c r="E61" s="244">
        <f t="shared" si="9"/>
        <v>0</v>
      </c>
      <c r="F61" s="244">
        <f t="shared" si="2"/>
        <v>0</v>
      </c>
      <c r="G61" s="245">
        <f t="shared" si="10"/>
        <v>0</v>
      </c>
      <c r="H61" s="245">
        <v>0</v>
      </c>
      <c r="I61" s="245">
        <v>0</v>
      </c>
      <c r="J61" s="245">
        <f t="shared" si="3"/>
        <v>0</v>
      </c>
      <c r="K61" s="245">
        <v>0</v>
      </c>
      <c r="L61" s="245">
        <v>0</v>
      </c>
      <c r="M61" s="245">
        <v>0</v>
      </c>
      <c r="N61" s="245">
        <v>0</v>
      </c>
      <c r="O61" s="245">
        <v>0</v>
      </c>
      <c r="P61" s="245">
        <v>0</v>
      </c>
      <c r="Q61" s="245">
        <v>0</v>
      </c>
      <c r="R61" s="245">
        <v>0</v>
      </c>
      <c r="S61" s="245">
        <v>0</v>
      </c>
      <c r="T61" s="245">
        <v>0</v>
      </c>
      <c r="U61" s="245">
        <v>0</v>
      </c>
      <c r="V61" s="245">
        <v>0</v>
      </c>
      <c r="W61" s="245">
        <v>0</v>
      </c>
      <c r="X61" s="245">
        <v>0</v>
      </c>
      <c r="Y61" s="245">
        <v>0</v>
      </c>
      <c r="Z61" s="245">
        <v>0</v>
      </c>
      <c r="AA61" s="245">
        <v>0</v>
      </c>
      <c r="AB61" s="349">
        <f t="shared" si="4"/>
        <v>0</v>
      </c>
      <c r="AC61" s="350">
        <f t="shared" si="5"/>
        <v>0</v>
      </c>
    </row>
    <row r="62" spans="1:29" x14ac:dyDescent="0.25">
      <c r="A62" s="242" t="s">
        <v>478</v>
      </c>
      <c r="B62" s="250" t="s">
        <v>445</v>
      </c>
      <c r="C62" s="251">
        <v>0</v>
      </c>
      <c r="D62" s="241">
        <v>0</v>
      </c>
      <c r="E62" s="244">
        <f t="shared" si="9"/>
        <v>0</v>
      </c>
      <c r="F62" s="244">
        <f t="shared" si="2"/>
        <v>0</v>
      </c>
      <c r="G62" s="245">
        <f t="shared" si="10"/>
        <v>0</v>
      </c>
      <c r="H62" s="245">
        <v>0</v>
      </c>
      <c r="I62" s="245">
        <v>0</v>
      </c>
      <c r="J62" s="245">
        <f t="shared" si="3"/>
        <v>0</v>
      </c>
      <c r="K62" s="245">
        <v>0</v>
      </c>
      <c r="L62" s="245">
        <v>0</v>
      </c>
      <c r="M62" s="245">
        <v>0</v>
      </c>
      <c r="N62" s="245">
        <v>0</v>
      </c>
      <c r="O62" s="245">
        <v>0</v>
      </c>
      <c r="P62" s="245">
        <v>0</v>
      </c>
      <c r="Q62" s="245">
        <v>0</v>
      </c>
      <c r="R62" s="245">
        <v>0</v>
      </c>
      <c r="S62" s="245">
        <v>0</v>
      </c>
      <c r="T62" s="245">
        <v>0</v>
      </c>
      <c r="U62" s="245">
        <v>0</v>
      </c>
      <c r="V62" s="245">
        <v>0</v>
      </c>
      <c r="W62" s="245">
        <v>0</v>
      </c>
      <c r="X62" s="245">
        <v>0</v>
      </c>
      <c r="Y62" s="245">
        <v>0</v>
      </c>
      <c r="Z62" s="245">
        <v>0</v>
      </c>
      <c r="AA62" s="245">
        <v>0</v>
      </c>
      <c r="AB62" s="349">
        <f t="shared" si="4"/>
        <v>0</v>
      </c>
      <c r="AC62" s="350">
        <f t="shared" si="5"/>
        <v>0</v>
      </c>
    </row>
    <row r="63" spans="1:29" x14ac:dyDescent="0.25">
      <c r="A63" s="242" t="s">
        <v>479</v>
      </c>
      <c r="B63" s="250" t="s">
        <v>480</v>
      </c>
      <c r="C63" s="251">
        <v>0.68600000000000005</v>
      </c>
      <c r="D63" s="241">
        <v>0</v>
      </c>
      <c r="E63" s="244">
        <f t="shared" si="9"/>
        <v>0.68600000000000005</v>
      </c>
      <c r="F63" s="244">
        <f t="shared" si="2"/>
        <v>0</v>
      </c>
      <c r="G63" s="245">
        <f t="shared" si="10"/>
        <v>0.68600000000000005</v>
      </c>
      <c r="H63" s="245">
        <v>0</v>
      </c>
      <c r="I63" s="245">
        <v>0</v>
      </c>
      <c r="J63" s="245">
        <f t="shared" si="3"/>
        <v>0</v>
      </c>
      <c r="K63" s="245">
        <v>0</v>
      </c>
      <c r="L63" s="245">
        <v>0</v>
      </c>
      <c r="M63" s="245">
        <v>0</v>
      </c>
      <c r="N63" s="245">
        <v>0</v>
      </c>
      <c r="O63" s="245">
        <v>0</v>
      </c>
      <c r="P63" s="245">
        <v>0</v>
      </c>
      <c r="Q63" s="245">
        <v>0</v>
      </c>
      <c r="R63" s="245">
        <v>0</v>
      </c>
      <c r="S63" s="245">
        <v>0</v>
      </c>
      <c r="T63" s="245">
        <v>0</v>
      </c>
      <c r="U63" s="245">
        <v>0</v>
      </c>
      <c r="V63" s="245">
        <v>0</v>
      </c>
      <c r="W63" s="245">
        <v>0</v>
      </c>
      <c r="X63" s="245">
        <v>0</v>
      </c>
      <c r="Y63" s="245">
        <v>0</v>
      </c>
      <c r="Z63" s="245">
        <v>0</v>
      </c>
      <c r="AA63" s="245">
        <v>0</v>
      </c>
      <c r="AB63" s="349">
        <f t="shared" si="4"/>
        <v>0</v>
      </c>
      <c r="AC63" s="350">
        <f t="shared" si="5"/>
        <v>0</v>
      </c>
    </row>
    <row r="64" spans="1:29" ht="18.75" x14ac:dyDescent="0.25">
      <c r="A64" s="242" t="s">
        <v>481</v>
      </c>
      <c r="B64" s="247" t="s">
        <v>482</v>
      </c>
      <c r="C64" s="248">
        <v>0</v>
      </c>
      <c r="D64" s="241">
        <v>0</v>
      </c>
      <c r="E64" s="244">
        <f t="shared" si="9"/>
        <v>0</v>
      </c>
      <c r="F64" s="244">
        <f t="shared" si="2"/>
        <v>0</v>
      </c>
      <c r="G64" s="245">
        <f t="shared" si="10"/>
        <v>0</v>
      </c>
      <c r="H64" s="245">
        <v>0</v>
      </c>
      <c r="I64" s="245">
        <v>0</v>
      </c>
      <c r="J64" s="245">
        <f t="shared" si="3"/>
        <v>0</v>
      </c>
      <c r="K64" s="245">
        <v>0</v>
      </c>
      <c r="L64" s="245">
        <v>0</v>
      </c>
      <c r="M64" s="245">
        <v>0</v>
      </c>
      <c r="N64" s="245">
        <v>0</v>
      </c>
      <c r="O64" s="245">
        <v>0</v>
      </c>
      <c r="P64" s="245">
        <v>0</v>
      </c>
      <c r="Q64" s="245">
        <v>0</v>
      </c>
      <c r="R64" s="245">
        <v>0</v>
      </c>
      <c r="S64" s="245">
        <v>0</v>
      </c>
      <c r="T64" s="245">
        <v>0</v>
      </c>
      <c r="U64" s="245">
        <v>0</v>
      </c>
      <c r="V64" s="245">
        <v>0</v>
      </c>
      <c r="W64" s="245">
        <v>0</v>
      </c>
      <c r="X64" s="245">
        <v>0</v>
      </c>
      <c r="Y64" s="245">
        <v>0</v>
      </c>
      <c r="Z64" s="245">
        <v>0</v>
      </c>
      <c r="AA64" s="245">
        <v>0</v>
      </c>
      <c r="AB64" s="349">
        <f t="shared" si="4"/>
        <v>0</v>
      </c>
      <c r="AC64" s="350">
        <f t="shared" si="5"/>
        <v>0</v>
      </c>
    </row>
    <row r="65" spans="1:28" x14ac:dyDescent="0.25">
      <c r="A65" s="252"/>
      <c r="B65" s="253"/>
      <c r="C65" s="253"/>
      <c r="D65" s="253"/>
      <c r="E65" s="253"/>
      <c r="F65" s="253"/>
      <c r="G65" s="253"/>
      <c r="H65" s="253"/>
      <c r="I65" s="253"/>
      <c r="J65" s="253"/>
      <c r="K65" s="253"/>
      <c r="L65" s="253"/>
      <c r="M65" s="253"/>
      <c r="N65" s="253"/>
      <c r="O65" s="253"/>
      <c r="P65" s="253"/>
      <c r="Q65" s="253"/>
      <c r="R65" s="253"/>
      <c r="S65" s="253"/>
      <c r="T65" s="253"/>
      <c r="U65" s="253"/>
      <c r="V65" s="253"/>
      <c r="W65" s="253"/>
      <c r="X65" s="253"/>
      <c r="Y65" s="253"/>
      <c r="Z65" s="253"/>
      <c r="AA65" s="253"/>
    </row>
    <row r="66" spans="1:28" ht="54" customHeight="1" x14ac:dyDescent="0.25">
      <c r="B66" s="454"/>
      <c r="C66" s="454"/>
      <c r="D66" s="454"/>
      <c r="E66" s="454"/>
      <c r="F66" s="454"/>
      <c r="G66" s="454"/>
      <c r="H66" s="454"/>
      <c r="I66" s="454"/>
      <c r="J66" s="224"/>
      <c r="K66" s="224"/>
      <c r="L66" s="224"/>
      <c r="M66" s="224"/>
      <c r="N66" s="224"/>
      <c r="O66" s="224"/>
      <c r="P66" s="224"/>
      <c r="Q66" s="224"/>
      <c r="R66" s="224"/>
      <c r="S66" s="224"/>
      <c r="T66" s="224"/>
      <c r="U66" s="224"/>
      <c r="V66" s="224"/>
      <c r="W66" s="224"/>
      <c r="X66" s="224"/>
      <c r="Y66" s="224"/>
      <c r="Z66" s="224"/>
      <c r="AA66" s="224"/>
      <c r="AB66" s="254"/>
    </row>
    <row r="68" spans="1:28" ht="50.25" customHeight="1" x14ac:dyDescent="0.25">
      <c r="B68" s="454"/>
      <c r="C68" s="454"/>
      <c r="D68" s="454"/>
      <c r="E68" s="454"/>
      <c r="F68" s="454"/>
      <c r="G68" s="454"/>
      <c r="H68" s="454"/>
      <c r="I68" s="454"/>
      <c r="J68" s="224"/>
      <c r="K68" s="224"/>
      <c r="L68" s="224"/>
      <c r="M68" s="224"/>
      <c r="N68" s="224"/>
      <c r="O68" s="224"/>
      <c r="P68" s="224"/>
      <c r="Q68" s="224"/>
      <c r="R68" s="224"/>
      <c r="S68" s="224"/>
      <c r="T68" s="224"/>
      <c r="U68" s="224"/>
      <c r="V68" s="224"/>
      <c r="W68" s="224"/>
      <c r="X68" s="224"/>
      <c r="Y68" s="224"/>
      <c r="Z68" s="224"/>
      <c r="AA68" s="224"/>
    </row>
    <row r="70" spans="1:28" ht="36.75" customHeight="1" x14ac:dyDescent="0.25">
      <c r="B70" s="454"/>
      <c r="C70" s="454"/>
      <c r="D70" s="454"/>
      <c r="E70" s="454"/>
      <c r="F70" s="454"/>
      <c r="G70" s="454"/>
      <c r="H70" s="454"/>
      <c r="I70" s="454"/>
      <c r="J70" s="224"/>
      <c r="K70" s="224"/>
      <c r="L70" s="224"/>
      <c r="M70" s="224"/>
      <c r="N70" s="224"/>
      <c r="O70" s="224"/>
      <c r="P70" s="224"/>
      <c r="Q70" s="224"/>
      <c r="R70" s="224"/>
      <c r="S70" s="224"/>
      <c r="T70" s="224"/>
      <c r="U70" s="224"/>
      <c r="V70" s="224"/>
      <c r="W70" s="224"/>
      <c r="X70" s="224"/>
      <c r="Y70" s="224"/>
      <c r="Z70" s="224"/>
      <c r="AA70" s="224"/>
    </row>
    <row r="72" spans="1:28" ht="51" customHeight="1" x14ac:dyDescent="0.25">
      <c r="B72" s="454"/>
      <c r="C72" s="454"/>
      <c r="D72" s="454"/>
      <c r="E72" s="454"/>
      <c r="F72" s="454"/>
      <c r="G72" s="454"/>
      <c r="H72" s="454"/>
      <c r="I72" s="454"/>
      <c r="J72" s="224"/>
      <c r="K72" s="224"/>
      <c r="L72" s="224"/>
      <c r="M72" s="224"/>
      <c r="N72" s="224"/>
      <c r="O72" s="224"/>
      <c r="P72" s="224"/>
      <c r="Q72" s="224"/>
      <c r="R72" s="224"/>
      <c r="S72" s="224"/>
      <c r="T72" s="224"/>
      <c r="U72" s="224"/>
      <c r="V72" s="224"/>
      <c r="W72" s="224"/>
      <c r="X72" s="224"/>
      <c r="Y72" s="224"/>
      <c r="Z72" s="224"/>
      <c r="AA72" s="224"/>
    </row>
    <row r="73" spans="1:28" ht="32.25" customHeight="1" x14ac:dyDescent="0.25">
      <c r="B73" s="454"/>
      <c r="C73" s="454"/>
      <c r="D73" s="454"/>
      <c r="E73" s="454"/>
      <c r="F73" s="454"/>
      <c r="G73" s="454"/>
      <c r="H73" s="454"/>
      <c r="I73" s="454"/>
      <c r="J73" s="224"/>
      <c r="K73" s="224"/>
      <c r="L73" s="224"/>
      <c r="M73" s="224"/>
      <c r="N73" s="224"/>
      <c r="O73" s="224"/>
      <c r="P73" s="224"/>
      <c r="Q73" s="224"/>
      <c r="R73" s="224"/>
      <c r="S73" s="224"/>
      <c r="T73" s="224"/>
      <c r="U73" s="224"/>
      <c r="V73" s="224"/>
      <c r="W73" s="224"/>
      <c r="X73" s="224"/>
      <c r="Y73" s="224"/>
      <c r="Z73" s="224"/>
      <c r="AA73" s="224"/>
    </row>
    <row r="74" spans="1:28" ht="51.75" customHeight="1" x14ac:dyDescent="0.25">
      <c r="B74" s="454"/>
      <c r="C74" s="454"/>
      <c r="D74" s="454"/>
      <c r="E74" s="454"/>
      <c r="F74" s="454"/>
      <c r="G74" s="454"/>
      <c r="H74" s="454"/>
      <c r="I74" s="454"/>
      <c r="J74" s="224"/>
      <c r="K74" s="224"/>
      <c r="L74" s="224"/>
      <c r="M74" s="224"/>
      <c r="N74" s="224"/>
      <c r="O74" s="224"/>
      <c r="P74" s="224"/>
      <c r="Q74" s="224"/>
      <c r="R74" s="224"/>
      <c r="S74" s="224"/>
      <c r="T74" s="224"/>
      <c r="U74" s="224"/>
      <c r="V74" s="224"/>
      <c r="W74" s="224"/>
      <c r="X74" s="224"/>
      <c r="Y74" s="224"/>
      <c r="Z74" s="224"/>
      <c r="AA74" s="224"/>
    </row>
    <row r="75" spans="1:28" ht="21.75" customHeight="1" x14ac:dyDescent="0.25">
      <c r="B75" s="455"/>
      <c r="C75" s="455"/>
      <c r="D75" s="455"/>
      <c r="E75" s="455"/>
      <c r="F75" s="455"/>
      <c r="G75" s="455"/>
      <c r="H75" s="455"/>
      <c r="I75" s="455"/>
      <c r="J75" s="255"/>
      <c r="K75" s="255"/>
      <c r="L75" s="255"/>
      <c r="M75" s="255"/>
      <c r="N75" s="255"/>
      <c r="O75" s="255"/>
      <c r="P75" s="255"/>
      <c r="Q75" s="255"/>
      <c r="R75" s="255"/>
      <c r="S75" s="255"/>
      <c r="T75" s="255"/>
      <c r="U75" s="255"/>
      <c r="V75" s="255"/>
      <c r="W75" s="255"/>
      <c r="X75" s="255"/>
      <c r="Y75" s="255"/>
      <c r="Z75" s="255"/>
      <c r="AA75" s="255"/>
    </row>
    <row r="76" spans="1:28" ht="23.25" customHeight="1" x14ac:dyDescent="0.25"/>
    <row r="77" spans="1:28" ht="18.75" customHeight="1" x14ac:dyDescent="0.25">
      <c r="B77" s="456"/>
      <c r="C77" s="456"/>
      <c r="D77" s="456"/>
      <c r="E77" s="456"/>
      <c r="F77" s="456"/>
      <c r="G77" s="456"/>
      <c r="H77" s="456"/>
      <c r="I77" s="456"/>
      <c r="J77" s="253"/>
      <c r="K77" s="253"/>
      <c r="L77" s="253"/>
      <c r="M77" s="253"/>
      <c r="N77" s="253"/>
      <c r="O77" s="253"/>
      <c r="P77" s="253"/>
      <c r="Q77" s="253"/>
      <c r="R77" s="253"/>
      <c r="S77" s="253"/>
      <c r="T77" s="253"/>
      <c r="U77" s="253"/>
      <c r="V77" s="253"/>
      <c r="W77" s="253"/>
      <c r="X77" s="253"/>
      <c r="Y77" s="253"/>
      <c r="Z77" s="253"/>
      <c r="AA77" s="253"/>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C24:C64">
    <cfRule type="cellIs" dxfId="9" priority="14" operator="notEqual">
      <formula>0</formula>
    </cfRule>
  </conditionalFormatting>
  <conditionalFormatting sqref="G24:AA29 G31:AA64 H30:AA30">
    <cfRule type="cellIs" dxfId="8" priority="11" operator="notEqual">
      <formula>0</formula>
    </cfRule>
  </conditionalFormatting>
  <conditionalFormatting sqref="L24:S29 L31:S64">
    <cfRule type="cellIs" dxfId="7" priority="10" operator="notEqual">
      <formula>0</formula>
    </cfRule>
  </conditionalFormatting>
  <conditionalFormatting sqref="X25:X34">
    <cfRule type="cellIs" dxfId="6" priority="9" operator="notEqual">
      <formula>0</formula>
    </cfRule>
  </conditionalFormatting>
  <conditionalFormatting sqref="E24:E64">
    <cfRule type="cellIs" dxfId="5" priority="8" operator="notEqual">
      <formula>0</formula>
    </cfRule>
  </conditionalFormatting>
  <conditionalFormatting sqref="F30:G30">
    <cfRule type="cellIs" dxfId="4" priority="7" operator="notEqual">
      <formula>0</formula>
    </cfRule>
  </conditionalFormatting>
  <conditionalFormatting sqref="F24:F29 F31:F64">
    <cfRule type="cellIs" dxfId="3" priority="6" operator="notEqual">
      <formula>0</formula>
    </cfRule>
  </conditionalFormatting>
  <conditionalFormatting sqref="D24:D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13" zoomScale="90" workbookViewId="0">
      <selection activeCell="AA37" sqref="AA37"/>
    </sheetView>
  </sheetViews>
  <sheetFormatPr defaultColWidth="9.140625" defaultRowHeight="15" x14ac:dyDescent="0.25"/>
  <cols>
    <col min="1" max="1" width="6.140625" style="55" customWidth="1"/>
    <col min="2" max="2" width="23.140625" style="55" customWidth="1"/>
    <col min="3" max="3" width="13.85546875" style="55" customWidth="1"/>
    <col min="4" max="4" width="15.140625" style="55" customWidth="1"/>
    <col min="5" max="12" width="7.7109375" style="55" customWidth="1"/>
    <col min="13" max="13" width="10.7109375" style="55" customWidth="1"/>
    <col min="14" max="14" width="45.85546875" style="55" customWidth="1"/>
    <col min="15" max="15" width="12.85546875" style="55" customWidth="1"/>
    <col min="16" max="17" width="13.42578125" style="55" customWidth="1"/>
    <col min="18" max="18" width="17" style="55" customWidth="1"/>
    <col min="19" max="20" width="9.7109375" style="55" customWidth="1"/>
    <col min="21" max="21" width="11.42578125" style="55" customWidth="1"/>
    <col min="22" max="22" width="12.7109375" style="55" customWidth="1"/>
    <col min="23" max="23" width="18" style="55" customWidth="1"/>
    <col min="24" max="24" width="13.42578125" style="55" customWidth="1"/>
    <col min="25" max="25" width="18.42578125" style="55" customWidth="1"/>
    <col min="26" max="26" width="7.7109375" style="55" customWidth="1"/>
    <col min="27" max="27" width="13.7109375" style="55" customWidth="1"/>
    <col min="28" max="28" width="13.42578125" style="55" customWidth="1"/>
    <col min="29" max="29" width="10.7109375" style="55" customWidth="1"/>
    <col min="30" max="30" width="14.42578125" style="55" customWidth="1"/>
    <col min="31" max="31" width="15.85546875" style="55" customWidth="1"/>
    <col min="32" max="32" width="11.7109375" style="55" customWidth="1"/>
    <col min="33" max="33" width="11.5703125" style="55" customWidth="1"/>
    <col min="34" max="34" width="16.140625" style="55" customWidth="1"/>
    <col min="35" max="35" width="13.28515625" style="55" customWidth="1"/>
    <col min="36" max="36" width="15.42578125" style="55" customWidth="1"/>
    <col min="37" max="37" width="14.7109375" style="55" customWidth="1"/>
    <col min="38" max="38" width="12.28515625" style="55" customWidth="1"/>
    <col min="39" max="41" width="9.7109375" style="55" customWidth="1"/>
    <col min="42" max="42" width="14.5703125" style="55" customWidth="1"/>
    <col min="43" max="43" width="15.85546875" style="55" customWidth="1"/>
    <col min="44" max="44" width="14.140625" style="55" customWidth="1"/>
    <col min="45" max="46" width="13.28515625" style="55" customWidth="1"/>
    <col min="47" max="47" width="10.7109375" style="55" customWidth="1"/>
    <col min="48" max="48" width="15.7109375" style="55" customWidth="1"/>
    <col min="49" max="16384" width="9.140625" style="55"/>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69" t="str">
        <f>'1. паспорт местоположение'!A5:C5</f>
        <v>Год раскрытия информации: 2026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75" x14ac:dyDescent="0.3">
      <c r="AV6" s="5"/>
    </row>
    <row r="7" spans="1:48" ht="18.75" x14ac:dyDescent="0.25">
      <c r="A7" s="370" t="s">
        <v>3</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c r="AS7" s="370"/>
      <c r="AT7" s="370"/>
      <c r="AU7" s="370"/>
      <c r="AV7" s="370"/>
    </row>
    <row r="8" spans="1:48" ht="18.75" x14ac:dyDescent="0.25">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row>
    <row r="9" spans="1:48" ht="15.75" x14ac:dyDescent="0.25">
      <c r="A9" s="371" t="str">
        <f>'1. паспорт местоположение'!A9:C9</f>
        <v>Акционерное общество "Россети Янтарь" ДЗО  ПАО "Россети"</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72" t="s">
        <v>5</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row>
    <row r="12" spans="1:48" ht="15.75" x14ac:dyDescent="0.25">
      <c r="A12" s="371" t="str">
        <f>'1. паспорт местоположение'!A12:C12</f>
        <v>N_22-1299</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c r="AS14" s="373"/>
      <c r="AT14" s="373"/>
      <c r="AU14" s="373"/>
      <c r="AV14" s="373"/>
    </row>
    <row r="15" spans="1:48" ht="15.75" x14ac:dyDescent="0.25">
      <c r="A15" s="374" t="str">
        <f>'1. паспорт местоположение'!A15:C15</f>
        <v xml:space="preserve">Реконструкция ВЛ 0,4 кВ от ТП 50-08 (инв. № 5115054) протяженностью 0,68 км в п. Васильевское Гурьевского района </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372" t="s">
        <v>9</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c r="AD17" s="403"/>
      <c r="AE17" s="403"/>
      <c r="AF17" s="403"/>
      <c r="AG17" s="403"/>
      <c r="AH17" s="403"/>
      <c r="AI17" s="403"/>
      <c r="AJ17" s="403"/>
      <c r="AK17" s="403"/>
      <c r="AL17" s="403"/>
      <c r="AM17" s="403"/>
      <c r="AN17" s="403"/>
      <c r="AO17" s="403"/>
      <c r="AP17" s="403"/>
      <c r="AQ17" s="403"/>
      <c r="AR17" s="403"/>
      <c r="AS17" s="403"/>
      <c r="AT17" s="403"/>
      <c r="AU17" s="403"/>
      <c r="AV17" s="403"/>
    </row>
    <row r="18" spans="1:48" ht="14.25" customHeight="1"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c r="AS18" s="403"/>
      <c r="AT18" s="403"/>
      <c r="AU18" s="403"/>
      <c r="AV18" s="403"/>
    </row>
    <row r="19" spans="1:4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c r="AD19" s="403"/>
      <c r="AE19" s="403"/>
      <c r="AF19" s="403"/>
      <c r="AG19" s="403"/>
      <c r="AH19" s="403"/>
      <c r="AI19" s="403"/>
      <c r="AJ19" s="403"/>
      <c r="AK19" s="403"/>
      <c r="AL19" s="403"/>
      <c r="AM19" s="403"/>
      <c r="AN19" s="403"/>
      <c r="AO19" s="403"/>
      <c r="AP19" s="403"/>
      <c r="AQ19" s="403"/>
      <c r="AR19" s="403"/>
      <c r="AS19" s="403"/>
      <c r="AT19" s="403"/>
      <c r="AU19" s="403"/>
      <c r="AV19" s="403"/>
    </row>
    <row r="20" spans="1:4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403"/>
      <c r="AB20" s="403"/>
      <c r="AC20" s="403"/>
      <c r="AD20" s="403"/>
      <c r="AE20" s="403"/>
      <c r="AF20" s="403"/>
      <c r="AG20" s="403"/>
      <c r="AH20" s="403"/>
      <c r="AI20" s="403"/>
      <c r="AJ20" s="403"/>
      <c r="AK20" s="403"/>
      <c r="AL20" s="403"/>
      <c r="AM20" s="403"/>
      <c r="AN20" s="403"/>
      <c r="AO20" s="403"/>
      <c r="AP20" s="403"/>
      <c r="AQ20" s="403"/>
      <c r="AR20" s="403"/>
      <c r="AS20" s="403"/>
      <c r="AT20" s="403"/>
      <c r="AU20" s="403"/>
      <c r="AV20" s="403"/>
    </row>
    <row r="21" spans="1:48" x14ac:dyDescent="0.25">
      <c r="A21" s="457" t="s">
        <v>483</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ht="58.5" customHeight="1" x14ac:dyDescent="0.25">
      <c r="A22" s="458" t="s">
        <v>484</v>
      </c>
      <c r="B22" s="461" t="s">
        <v>485</v>
      </c>
      <c r="C22" s="458" t="s">
        <v>486</v>
      </c>
      <c r="D22" s="458" t="s">
        <v>487</v>
      </c>
      <c r="E22" s="464" t="s">
        <v>488</v>
      </c>
      <c r="F22" s="465"/>
      <c r="G22" s="465"/>
      <c r="H22" s="465"/>
      <c r="I22" s="465"/>
      <c r="J22" s="465"/>
      <c r="K22" s="465"/>
      <c r="L22" s="466"/>
      <c r="M22" s="458" t="s">
        <v>489</v>
      </c>
      <c r="N22" s="458" t="s">
        <v>490</v>
      </c>
      <c r="O22" s="458" t="s">
        <v>491</v>
      </c>
      <c r="P22" s="467" t="s">
        <v>492</v>
      </c>
      <c r="Q22" s="467" t="s">
        <v>493</v>
      </c>
      <c r="R22" s="467" t="s">
        <v>494</v>
      </c>
      <c r="S22" s="467" t="s">
        <v>495</v>
      </c>
      <c r="T22" s="467"/>
      <c r="U22" s="468" t="s">
        <v>496</v>
      </c>
      <c r="V22" s="468" t="s">
        <v>497</v>
      </c>
      <c r="W22" s="467" t="s">
        <v>498</v>
      </c>
      <c r="X22" s="467" t="s">
        <v>499</v>
      </c>
      <c r="Y22" s="467" t="s">
        <v>500</v>
      </c>
      <c r="Z22" s="469" t="s">
        <v>501</v>
      </c>
      <c r="AA22" s="467" t="s">
        <v>502</v>
      </c>
      <c r="AB22" s="467" t="s">
        <v>503</v>
      </c>
      <c r="AC22" s="467" t="s">
        <v>504</v>
      </c>
      <c r="AD22" s="467" t="s">
        <v>505</v>
      </c>
      <c r="AE22" s="467" t="s">
        <v>506</v>
      </c>
      <c r="AF22" s="467" t="s">
        <v>507</v>
      </c>
      <c r="AG22" s="467"/>
      <c r="AH22" s="467"/>
      <c r="AI22" s="467"/>
      <c r="AJ22" s="467"/>
      <c r="AK22" s="467"/>
      <c r="AL22" s="467" t="s">
        <v>508</v>
      </c>
      <c r="AM22" s="467"/>
      <c r="AN22" s="467"/>
      <c r="AO22" s="467"/>
      <c r="AP22" s="467" t="s">
        <v>509</v>
      </c>
      <c r="AQ22" s="467"/>
      <c r="AR22" s="467" t="s">
        <v>510</v>
      </c>
      <c r="AS22" s="467" t="s">
        <v>511</v>
      </c>
      <c r="AT22" s="467" t="s">
        <v>512</v>
      </c>
      <c r="AU22" s="467" t="s">
        <v>513</v>
      </c>
      <c r="AV22" s="472" t="s">
        <v>514</v>
      </c>
    </row>
    <row r="23" spans="1:48" ht="64.5" customHeight="1" x14ac:dyDescent="0.25">
      <c r="A23" s="459"/>
      <c r="B23" s="462"/>
      <c r="C23" s="459"/>
      <c r="D23" s="459"/>
      <c r="E23" s="474" t="s">
        <v>515</v>
      </c>
      <c r="F23" s="476" t="s">
        <v>314</v>
      </c>
      <c r="G23" s="476" t="s">
        <v>468</v>
      </c>
      <c r="H23" s="476" t="s">
        <v>470</v>
      </c>
      <c r="I23" s="478" t="s">
        <v>516</v>
      </c>
      <c r="J23" s="478" t="s">
        <v>517</v>
      </c>
      <c r="K23" s="478" t="s">
        <v>518</v>
      </c>
      <c r="L23" s="476" t="s">
        <v>224</v>
      </c>
      <c r="M23" s="459"/>
      <c r="N23" s="459"/>
      <c r="O23" s="459"/>
      <c r="P23" s="467"/>
      <c r="Q23" s="467"/>
      <c r="R23" s="467"/>
      <c r="S23" s="480" t="s">
        <v>413</v>
      </c>
      <c r="T23" s="480" t="s">
        <v>340</v>
      </c>
      <c r="U23" s="468"/>
      <c r="V23" s="468"/>
      <c r="W23" s="467"/>
      <c r="X23" s="467"/>
      <c r="Y23" s="467"/>
      <c r="Z23" s="467"/>
      <c r="AA23" s="467"/>
      <c r="AB23" s="467"/>
      <c r="AC23" s="467"/>
      <c r="AD23" s="467"/>
      <c r="AE23" s="467"/>
      <c r="AF23" s="467" t="s">
        <v>519</v>
      </c>
      <c r="AG23" s="467"/>
      <c r="AH23" s="467" t="s">
        <v>520</v>
      </c>
      <c r="AI23" s="467"/>
      <c r="AJ23" s="458" t="s">
        <v>521</v>
      </c>
      <c r="AK23" s="458" t="s">
        <v>522</v>
      </c>
      <c r="AL23" s="458" t="s">
        <v>523</v>
      </c>
      <c r="AM23" s="458" t="s">
        <v>524</v>
      </c>
      <c r="AN23" s="458" t="s">
        <v>525</v>
      </c>
      <c r="AO23" s="458" t="s">
        <v>526</v>
      </c>
      <c r="AP23" s="458" t="s">
        <v>527</v>
      </c>
      <c r="AQ23" s="470" t="s">
        <v>340</v>
      </c>
      <c r="AR23" s="467"/>
      <c r="AS23" s="467"/>
      <c r="AT23" s="467"/>
      <c r="AU23" s="467"/>
      <c r="AV23" s="473"/>
    </row>
    <row r="24" spans="1:48" ht="96.75" customHeight="1" x14ac:dyDescent="0.25">
      <c r="A24" s="460"/>
      <c r="B24" s="463"/>
      <c r="C24" s="460"/>
      <c r="D24" s="460"/>
      <c r="E24" s="475"/>
      <c r="F24" s="477"/>
      <c r="G24" s="477"/>
      <c r="H24" s="477"/>
      <c r="I24" s="479"/>
      <c r="J24" s="479"/>
      <c r="K24" s="479"/>
      <c r="L24" s="477"/>
      <c r="M24" s="460"/>
      <c r="N24" s="460"/>
      <c r="O24" s="460"/>
      <c r="P24" s="467"/>
      <c r="Q24" s="467"/>
      <c r="R24" s="467"/>
      <c r="S24" s="481"/>
      <c r="T24" s="481"/>
      <c r="U24" s="468"/>
      <c r="V24" s="468"/>
      <c r="W24" s="467"/>
      <c r="X24" s="467"/>
      <c r="Y24" s="467"/>
      <c r="Z24" s="467"/>
      <c r="AA24" s="467"/>
      <c r="AB24" s="467"/>
      <c r="AC24" s="467"/>
      <c r="AD24" s="467"/>
      <c r="AE24" s="467"/>
      <c r="AF24" s="256" t="s">
        <v>528</v>
      </c>
      <c r="AG24" s="256" t="s">
        <v>529</v>
      </c>
      <c r="AH24" s="257" t="s">
        <v>413</v>
      </c>
      <c r="AI24" s="257" t="s">
        <v>340</v>
      </c>
      <c r="AJ24" s="460"/>
      <c r="AK24" s="460"/>
      <c r="AL24" s="460"/>
      <c r="AM24" s="460"/>
      <c r="AN24" s="460"/>
      <c r="AO24" s="460"/>
      <c r="AP24" s="460"/>
      <c r="AQ24" s="471"/>
      <c r="AR24" s="467"/>
      <c r="AS24" s="467"/>
      <c r="AT24" s="467"/>
      <c r="AU24" s="467"/>
      <c r="AV24" s="473"/>
    </row>
    <row r="25" spans="1:48" s="258" customFormat="1" ht="11.25" x14ac:dyDescent="0.2">
      <c r="A25" s="259">
        <v>1</v>
      </c>
      <c r="B25" s="259">
        <v>2</v>
      </c>
      <c r="C25" s="259">
        <v>4</v>
      </c>
      <c r="D25" s="259">
        <v>5</v>
      </c>
      <c r="E25" s="259">
        <v>6</v>
      </c>
      <c r="F25" s="259">
        <f t="shared" ref="F25:AV25" si="0">E25+1</f>
        <v>7</v>
      </c>
      <c r="G25" s="259">
        <f t="shared" si="0"/>
        <v>8</v>
      </c>
      <c r="H25" s="259">
        <f t="shared" si="0"/>
        <v>9</v>
      </c>
      <c r="I25" s="259">
        <f t="shared" si="0"/>
        <v>10</v>
      </c>
      <c r="J25" s="259">
        <f t="shared" si="0"/>
        <v>11</v>
      </c>
      <c r="K25" s="259">
        <f t="shared" si="0"/>
        <v>12</v>
      </c>
      <c r="L25" s="259">
        <f t="shared" si="0"/>
        <v>13</v>
      </c>
      <c r="M25" s="259">
        <f t="shared" si="0"/>
        <v>14</v>
      </c>
      <c r="N25" s="259">
        <f t="shared" si="0"/>
        <v>15</v>
      </c>
      <c r="O25" s="259">
        <f t="shared" si="0"/>
        <v>16</v>
      </c>
      <c r="P25" s="259">
        <f t="shared" si="0"/>
        <v>17</v>
      </c>
      <c r="Q25" s="259">
        <f t="shared" si="0"/>
        <v>18</v>
      </c>
      <c r="R25" s="259">
        <f t="shared" si="0"/>
        <v>19</v>
      </c>
      <c r="S25" s="259">
        <f t="shared" si="0"/>
        <v>20</v>
      </c>
      <c r="T25" s="259">
        <f t="shared" si="0"/>
        <v>21</v>
      </c>
      <c r="U25" s="259">
        <f t="shared" si="0"/>
        <v>22</v>
      </c>
      <c r="V25" s="259">
        <f t="shared" si="0"/>
        <v>23</v>
      </c>
      <c r="W25" s="259">
        <f t="shared" si="0"/>
        <v>24</v>
      </c>
      <c r="X25" s="259">
        <f t="shared" si="0"/>
        <v>25</v>
      </c>
      <c r="Y25" s="259">
        <f t="shared" si="0"/>
        <v>26</v>
      </c>
      <c r="Z25" s="259">
        <f t="shared" si="0"/>
        <v>27</v>
      </c>
      <c r="AA25" s="259">
        <f t="shared" si="0"/>
        <v>28</v>
      </c>
      <c r="AB25" s="259">
        <f t="shared" si="0"/>
        <v>29</v>
      </c>
      <c r="AC25" s="259">
        <f t="shared" si="0"/>
        <v>30</v>
      </c>
      <c r="AD25" s="259">
        <f t="shared" si="0"/>
        <v>31</v>
      </c>
      <c r="AE25" s="259">
        <f t="shared" si="0"/>
        <v>32</v>
      </c>
      <c r="AF25" s="259">
        <f t="shared" si="0"/>
        <v>33</v>
      </c>
      <c r="AG25" s="259">
        <f t="shared" si="0"/>
        <v>34</v>
      </c>
      <c r="AH25" s="259">
        <f t="shared" si="0"/>
        <v>35</v>
      </c>
      <c r="AI25" s="259">
        <f t="shared" si="0"/>
        <v>36</v>
      </c>
      <c r="AJ25" s="259">
        <f t="shared" si="0"/>
        <v>37</v>
      </c>
      <c r="AK25" s="259">
        <f t="shared" si="0"/>
        <v>38</v>
      </c>
      <c r="AL25" s="259">
        <f t="shared" si="0"/>
        <v>39</v>
      </c>
      <c r="AM25" s="259">
        <f t="shared" si="0"/>
        <v>40</v>
      </c>
      <c r="AN25" s="259">
        <f t="shared" si="0"/>
        <v>41</v>
      </c>
      <c r="AO25" s="259">
        <f t="shared" si="0"/>
        <v>42</v>
      </c>
      <c r="AP25" s="259">
        <f t="shared" si="0"/>
        <v>43</v>
      </c>
      <c r="AQ25" s="259">
        <f t="shared" si="0"/>
        <v>44</v>
      </c>
      <c r="AR25" s="259">
        <f t="shared" si="0"/>
        <v>45</v>
      </c>
      <c r="AS25" s="259">
        <f t="shared" si="0"/>
        <v>46</v>
      </c>
      <c r="AT25" s="259">
        <f t="shared" si="0"/>
        <v>47</v>
      </c>
      <c r="AU25" s="259">
        <f t="shared" si="0"/>
        <v>48</v>
      </c>
      <c r="AV25" s="259">
        <f t="shared" si="0"/>
        <v>49</v>
      </c>
    </row>
    <row r="26" spans="1:48" s="258" customFormat="1" ht="67.5" x14ac:dyDescent="0.2">
      <c r="A26" s="260">
        <v>1</v>
      </c>
      <c r="B26" s="261" t="s">
        <v>530</v>
      </c>
      <c r="C26" s="261"/>
      <c r="D26" s="262">
        <f>'6.1. Паспорт сетевой график'!H53</f>
        <v>45657</v>
      </c>
      <c r="E26" s="263"/>
      <c r="F26" s="263"/>
      <c r="G26" s="263">
        <f>'6.2. Паспорт фин осв ввод '!C45</f>
        <v>0</v>
      </c>
      <c r="H26" s="263"/>
      <c r="I26" s="263">
        <f>'6.2. Паспорт фин осв ввод '!C47</f>
        <v>0.80100000000000005</v>
      </c>
      <c r="J26" s="263">
        <f>'6.2. Паспорт фин осв ввод '!C48</f>
        <v>0</v>
      </c>
      <c r="K26" s="263">
        <f>'6.2. Паспорт фин осв ввод '!C49</f>
        <v>0</v>
      </c>
      <c r="L26" s="263"/>
      <c r="M26" s="261" t="s">
        <v>531</v>
      </c>
      <c r="N26" s="264" t="s">
        <v>532</v>
      </c>
      <c r="O26" s="265" t="s">
        <v>530</v>
      </c>
      <c r="P26" s="266">
        <v>2048.5061499999997</v>
      </c>
      <c r="Q26" s="267" t="s">
        <v>533</v>
      </c>
      <c r="R26" s="266">
        <v>2048.5061499999997</v>
      </c>
      <c r="S26" s="267" t="s">
        <v>534</v>
      </c>
      <c r="T26" s="267" t="s">
        <v>535</v>
      </c>
      <c r="U26" s="267">
        <v>2</v>
      </c>
      <c r="V26" s="267">
        <v>2</v>
      </c>
      <c r="W26" s="267" t="s">
        <v>536</v>
      </c>
      <c r="X26" s="266">
        <v>2047.671</v>
      </c>
      <c r="Y26" s="267"/>
      <c r="Z26" s="267"/>
      <c r="AA26" s="266"/>
      <c r="AB26" s="268">
        <v>2047.671</v>
      </c>
      <c r="AC26" s="267" t="s">
        <v>536</v>
      </c>
      <c r="AD26" s="268">
        <f>'8. Общие сведения'!B33*1000</f>
        <v>2457.2052000000003</v>
      </c>
      <c r="AE26" s="268"/>
      <c r="AF26" s="267">
        <v>32413425380</v>
      </c>
      <c r="AG26" s="267" t="s">
        <v>537</v>
      </c>
      <c r="AH26" s="269">
        <v>45382</v>
      </c>
      <c r="AI26" s="269">
        <v>45376</v>
      </c>
      <c r="AJ26" s="269">
        <v>45384</v>
      </c>
      <c r="AK26" s="269">
        <v>45394</v>
      </c>
      <c r="AL26" s="261"/>
      <c r="AM26" s="261"/>
      <c r="AN26" s="270"/>
      <c r="AO26" s="261"/>
      <c r="AP26" s="269">
        <v>45412</v>
      </c>
      <c r="AQ26" s="269">
        <v>45409</v>
      </c>
      <c r="AR26" s="269">
        <v>45412</v>
      </c>
      <c r="AS26" s="269">
        <v>45409</v>
      </c>
      <c r="AT26" s="270">
        <v>45591</v>
      </c>
      <c r="AU26" s="261"/>
      <c r="AV26" s="261"/>
    </row>
    <row r="27" spans="1:48" ht="22.5" x14ac:dyDescent="0.25">
      <c r="A27" s="271"/>
      <c r="B27" s="271"/>
      <c r="C27" s="271"/>
      <c r="D27" s="271"/>
      <c r="E27" s="271"/>
      <c r="F27" s="271"/>
      <c r="G27" s="271"/>
      <c r="H27" s="271"/>
      <c r="I27" s="271"/>
      <c r="J27" s="271"/>
      <c r="K27" s="271"/>
      <c r="L27" s="271"/>
      <c r="M27" s="271"/>
      <c r="N27" s="271"/>
      <c r="O27" s="271"/>
      <c r="P27" s="271"/>
      <c r="Q27" s="271"/>
      <c r="R27" s="271"/>
      <c r="S27" s="271"/>
      <c r="T27" s="271"/>
      <c r="U27" s="271"/>
      <c r="V27" s="271"/>
      <c r="W27" s="267" t="s">
        <v>538</v>
      </c>
      <c r="X27" s="266"/>
      <c r="Y27" s="267" t="s">
        <v>538</v>
      </c>
      <c r="Z27" s="267"/>
      <c r="AA27" s="266"/>
      <c r="AB27" s="271"/>
      <c r="AC27" s="271"/>
      <c r="AD27" s="271"/>
      <c r="AE27" s="271"/>
      <c r="AF27" s="271"/>
      <c r="AG27" s="271"/>
      <c r="AH27" s="271"/>
      <c r="AI27" s="271"/>
      <c r="AJ27" s="271"/>
      <c r="AK27" s="271"/>
      <c r="AL27" s="271"/>
      <c r="AM27" s="271"/>
      <c r="AN27" s="271"/>
      <c r="AO27" s="271"/>
      <c r="AP27" s="271"/>
      <c r="AQ27" s="271"/>
      <c r="AR27" s="271"/>
      <c r="AS27" s="271"/>
      <c r="AT27" s="271"/>
      <c r="AU27" s="271"/>
      <c r="AV27" s="271"/>
    </row>
    <row r="28" spans="1:48" x14ac:dyDescent="0.25">
      <c r="A28" s="271"/>
      <c r="B28" s="271"/>
      <c r="C28" s="271"/>
      <c r="D28" s="271"/>
      <c r="E28" s="271"/>
      <c r="F28" s="271"/>
      <c r="G28" s="271"/>
      <c r="H28" s="271"/>
      <c r="I28" s="271"/>
      <c r="J28" s="271"/>
      <c r="K28" s="271"/>
      <c r="L28" s="271"/>
      <c r="M28" s="271"/>
      <c r="N28" s="271"/>
      <c r="O28" s="271"/>
      <c r="P28" s="271"/>
      <c r="Q28" s="271"/>
      <c r="R28" s="271"/>
      <c r="S28" s="271"/>
      <c r="T28" s="271"/>
      <c r="U28" s="271"/>
      <c r="V28" s="271"/>
      <c r="W28" s="267"/>
      <c r="X28" s="266"/>
      <c r="Y28" s="267"/>
      <c r="Z28" s="267"/>
      <c r="AA28" s="266"/>
      <c r="AB28" s="271"/>
      <c r="AC28" s="271"/>
      <c r="AD28" s="271"/>
      <c r="AE28" s="271"/>
      <c r="AF28" s="271"/>
      <c r="AG28" s="271"/>
      <c r="AH28" s="271"/>
      <c r="AI28" s="271"/>
      <c r="AJ28" s="271"/>
      <c r="AK28" s="271"/>
      <c r="AL28" s="271"/>
      <c r="AM28" s="271"/>
      <c r="AN28" s="271"/>
      <c r="AO28" s="271"/>
      <c r="AP28" s="271"/>
      <c r="AQ28" s="271"/>
      <c r="AR28" s="271"/>
      <c r="AS28" s="271"/>
      <c r="AT28" s="271"/>
      <c r="AU28" s="271"/>
      <c r="AV28" s="271"/>
    </row>
    <row r="29" spans="1:48" x14ac:dyDescent="0.25">
      <c r="A29" s="271"/>
      <c r="B29" s="271"/>
      <c r="C29" s="271"/>
      <c r="D29" s="271"/>
      <c r="E29" s="271"/>
      <c r="F29" s="271"/>
      <c r="G29" s="271"/>
      <c r="H29" s="271"/>
      <c r="I29" s="271"/>
      <c r="J29" s="271"/>
      <c r="K29" s="271"/>
      <c r="L29" s="271"/>
      <c r="M29" s="271"/>
      <c r="N29" s="271"/>
      <c r="O29" s="271"/>
      <c r="P29" s="271"/>
      <c r="Q29" s="271"/>
      <c r="R29" s="271"/>
      <c r="S29" s="271"/>
      <c r="T29" s="271"/>
      <c r="U29" s="271"/>
      <c r="V29" s="271"/>
      <c r="W29" s="267"/>
      <c r="X29" s="266"/>
      <c r="Y29" s="267"/>
      <c r="Z29" s="267"/>
      <c r="AA29" s="266"/>
      <c r="AB29" s="271"/>
      <c r="AC29" s="271"/>
      <c r="AD29" s="271"/>
      <c r="AE29" s="271"/>
      <c r="AF29" s="271"/>
      <c r="AG29" s="271"/>
      <c r="AH29" s="271"/>
      <c r="AI29" s="271"/>
      <c r="AJ29" s="271"/>
      <c r="AK29" s="271"/>
      <c r="AL29" s="271"/>
      <c r="AM29" s="271"/>
      <c r="AN29" s="271"/>
      <c r="AO29" s="271"/>
      <c r="AP29" s="271"/>
      <c r="AQ29" s="271"/>
      <c r="AR29" s="271"/>
      <c r="AS29" s="271"/>
      <c r="AT29" s="271"/>
      <c r="AU29" s="271"/>
      <c r="AV29" s="271"/>
    </row>
    <row r="30" spans="1:48" x14ac:dyDescent="0.25">
      <c r="A30" s="271"/>
      <c r="B30" s="271"/>
      <c r="C30" s="271"/>
      <c r="D30" s="271"/>
      <c r="E30" s="271"/>
      <c r="F30" s="271"/>
      <c r="G30" s="271"/>
      <c r="H30" s="271"/>
      <c r="I30" s="271"/>
      <c r="J30" s="271"/>
      <c r="K30" s="271"/>
      <c r="L30" s="271"/>
      <c r="M30" s="271"/>
      <c r="N30" s="271"/>
      <c r="O30" s="271"/>
      <c r="P30" s="271"/>
      <c r="Q30" s="271"/>
      <c r="R30" s="271"/>
      <c r="S30" s="271"/>
      <c r="T30" s="271"/>
      <c r="U30" s="271"/>
      <c r="V30" s="271"/>
      <c r="W30" s="267"/>
      <c r="X30" s="266"/>
      <c r="Y30" s="267"/>
      <c r="Z30" s="267"/>
      <c r="AA30" s="266"/>
      <c r="AB30" s="271"/>
      <c r="AC30" s="271"/>
      <c r="AD30" s="271"/>
      <c r="AE30" s="271"/>
      <c r="AF30" s="271"/>
      <c r="AG30" s="271"/>
      <c r="AH30" s="271"/>
      <c r="AI30" s="271"/>
      <c r="AJ30" s="271"/>
      <c r="AK30" s="271"/>
      <c r="AL30" s="271"/>
      <c r="AM30" s="271"/>
      <c r="AN30" s="271"/>
      <c r="AO30" s="271"/>
      <c r="AP30" s="271"/>
      <c r="AQ30" s="271"/>
      <c r="AR30" s="271"/>
      <c r="AS30" s="271"/>
      <c r="AT30" s="271"/>
      <c r="AU30" s="271"/>
      <c r="AV30" s="271"/>
    </row>
    <row r="31" spans="1:48" s="258" customFormat="1" ht="11.25" x14ac:dyDescent="0.2">
      <c r="A31" s="260"/>
      <c r="B31" s="261"/>
      <c r="C31" s="261"/>
      <c r="D31" s="262"/>
      <c r="E31" s="260"/>
      <c r="F31" s="260"/>
      <c r="G31" s="260"/>
      <c r="H31" s="260"/>
      <c r="I31" s="260"/>
      <c r="J31" s="260"/>
      <c r="K31" s="260"/>
      <c r="L31" s="260"/>
      <c r="M31" s="265"/>
      <c r="N31" s="267"/>
      <c r="O31" s="272"/>
      <c r="P31" s="266"/>
      <c r="Q31" s="267"/>
      <c r="R31" s="266"/>
      <c r="S31" s="267"/>
      <c r="T31" s="267"/>
      <c r="U31" s="267"/>
      <c r="V31" s="267"/>
      <c r="W31" s="267"/>
      <c r="X31" s="266"/>
      <c r="Y31" s="267"/>
      <c r="Z31" s="267"/>
      <c r="AA31" s="266"/>
      <c r="AB31" s="268"/>
      <c r="AC31" s="267"/>
      <c r="AD31" s="268"/>
      <c r="AE31" s="268"/>
      <c r="AF31" s="267"/>
      <c r="AG31" s="267"/>
      <c r="AH31" s="269"/>
      <c r="AI31" s="269"/>
      <c r="AJ31" s="269"/>
      <c r="AK31" s="269"/>
      <c r="AL31" s="265"/>
      <c r="AM31" s="265"/>
      <c r="AN31" s="273"/>
      <c r="AO31" s="265"/>
      <c r="AP31" s="269"/>
      <c r="AQ31" s="269"/>
      <c r="AR31" s="269"/>
      <c r="AS31" s="269"/>
      <c r="AT31" s="273"/>
      <c r="AU31" s="265"/>
      <c r="AV31" s="265"/>
    </row>
    <row r="32" spans="1:48" x14ac:dyDescent="0.25">
      <c r="A32" s="271"/>
      <c r="B32" s="271"/>
      <c r="C32" s="271"/>
      <c r="D32" s="271"/>
      <c r="E32" s="271"/>
      <c r="F32" s="271"/>
      <c r="G32" s="271"/>
      <c r="H32" s="271"/>
      <c r="I32" s="271"/>
      <c r="J32" s="271"/>
      <c r="K32" s="271"/>
      <c r="L32" s="271"/>
      <c r="M32" s="271"/>
      <c r="N32" s="271"/>
      <c r="O32" s="271"/>
      <c r="P32" s="271"/>
      <c r="Q32" s="271"/>
      <c r="R32" s="271"/>
      <c r="S32" s="271"/>
      <c r="T32" s="271"/>
      <c r="U32" s="271"/>
      <c r="V32" s="271"/>
      <c r="W32" s="267"/>
      <c r="X32" s="266"/>
      <c r="Y32" s="267"/>
      <c r="Z32" s="267"/>
      <c r="AA32" s="266"/>
      <c r="AB32" s="271"/>
      <c r="AC32" s="271"/>
      <c r="AD32" s="271"/>
      <c r="AE32" s="271"/>
      <c r="AF32" s="271"/>
      <c r="AG32" s="271"/>
      <c r="AH32" s="271"/>
      <c r="AI32" s="271"/>
      <c r="AJ32" s="271"/>
      <c r="AK32" s="271"/>
      <c r="AL32" s="271"/>
      <c r="AM32" s="271"/>
      <c r="AN32" s="271"/>
      <c r="AO32" s="271"/>
      <c r="AP32" s="271"/>
      <c r="AQ32" s="271"/>
      <c r="AR32" s="271"/>
      <c r="AS32" s="271"/>
      <c r="AT32" s="271"/>
      <c r="AU32" s="271"/>
      <c r="AV32" s="271"/>
    </row>
    <row r="33" spans="1:48" x14ac:dyDescent="0.25">
      <c r="A33" s="271"/>
      <c r="B33" s="271"/>
      <c r="C33" s="271"/>
      <c r="D33" s="271"/>
      <c r="E33" s="271"/>
      <c r="F33" s="271"/>
      <c r="G33" s="271"/>
      <c r="H33" s="271"/>
      <c r="I33" s="271"/>
      <c r="J33" s="271"/>
      <c r="K33" s="271"/>
      <c r="L33" s="271"/>
      <c r="M33" s="271"/>
      <c r="N33" s="271"/>
      <c r="O33" s="271"/>
      <c r="P33" s="271"/>
      <c r="Q33" s="271"/>
      <c r="R33" s="271"/>
      <c r="S33" s="271"/>
      <c r="T33" s="271"/>
      <c r="U33" s="271"/>
      <c r="V33" s="271"/>
      <c r="W33" s="267"/>
      <c r="X33" s="266"/>
      <c r="Y33" s="267"/>
      <c r="Z33" s="267"/>
      <c r="AA33" s="266"/>
      <c r="AB33" s="271"/>
      <c r="AC33" s="271"/>
      <c r="AD33" s="271"/>
      <c r="AE33" s="271"/>
      <c r="AF33" s="271"/>
      <c r="AG33" s="271"/>
      <c r="AH33" s="271"/>
      <c r="AI33" s="271"/>
      <c r="AJ33" s="271"/>
      <c r="AK33" s="271"/>
      <c r="AL33" s="271"/>
      <c r="AM33" s="271"/>
      <c r="AN33" s="271"/>
      <c r="AO33" s="271"/>
      <c r="AP33" s="271"/>
      <c r="AQ33" s="271"/>
      <c r="AR33" s="271"/>
      <c r="AS33" s="271"/>
      <c r="AT33" s="271"/>
      <c r="AU33" s="271"/>
      <c r="AV33" s="271"/>
    </row>
    <row r="34" spans="1:48" x14ac:dyDescent="0.25">
      <c r="A34" s="271"/>
      <c r="B34" s="271"/>
      <c r="C34" s="271"/>
      <c r="D34" s="271"/>
      <c r="E34" s="271"/>
      <c r="F34" s="271"/>
      <c r="G34" s="271"/>
      <c r="H34" s="271"/>
      <c r="I34" s="271"/>
      <c r="J34" s="271"/>
      <c r="K34" s="271"/>
      <c r="L34" s="271"/>
      <c r="M34" s="271"/>
      <c r="N34" s="271"/>
      <c r="O34" s="271"/>
      <c r="P34" s="271"/>
      <c r="Q34" s="271"/>
      <c r="R34" s="271"/>
      <c r="S34" s="271"/>
      <c r="T34" s="271"/>
      <c r="U34" s="271"/>
      <c r="V34" s="271"/>
      <c r="W34" s="267"/>
      <c r="X34" s="266"/>
      <c r="Y34" s="267"/>
      <c r="Z34" s="267"/>
      <c r="AA34" s="266"/>
      <c r="AB34" s="271"/>
      <c r="AC34" s="271"/>
      <c r="AD34" s="271"/>
      <c r="AE34" s="271"/>
      <c r="AF34" s="271"/>
      <c r="AG34" s="271"/>
      <c r="AH34" s="271"/>
      <c r="AI34" s="271"/>
      <c r="AJ34" s="271"/>
      <c r="AK34" s="271"/>
      <c r="AL34" s="271"/>
      <c r="AM34" s="271"/>
      <c r="AN34" s="271"/>
      <c r="AO34" s="271"/>
      <c r="AP34" s="271"/>
      <c r="AQ34" s="271"/>
      <c r="AR34" s="271"/>
      <c r="AS34" s="271"/>
      <c r="AT34" s="271"/>
      <c r="AU34" s="271"/>
      <c r="AV34" s="271"/>
    </row>
    <row r="35" spans="1:48" x14ac:dyDescent="0.25">
      <c r="AD35" s="274">
        <f>SUM(AD26:AD34)</f>
        <v>2457.2052000000003</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80" zoomScaleSheetLayoutView="80" workbookViewId="0">
      <selection activeCell="B28" sqref="B28"/>
    </sheetView>
  </sheetViews>
  <sheetFormatPr defaultRowHeight="15.75" x14ac:dyDescent="0.25"/>
  <cols>
    <col min="1" max="2" width="66.140625" style="275" customWidth="1"/>
    <col min="3" max="3" width="9.85546875" style="221" hidden="1" customWidth="1"/>
    <col min="4" max="4" width="0" style="221" hidden="1" customWidth="1"/>
    <col min="5" max="256" width="9.140625" style="221"/>
    <col min="257" max="258" width="66.140625" style="221" customWidth="1"/>
    <col min="259" max="512" width="9.140625" style="221"/>
    <col min="513" max="514" width="66.140625" style="221" customWidth="1"/>
    <col min="515" max="768" width="9.140625" style="221"/>
    <col min="769" max="770" width="66.140625" style="221" customWidth="1"/>
    <col min="771" max="1024" width="9.140625" style="221"/>
    <col min="1025" max="1026" width="66.140625" style="221" customWidth="1"/>
    <col min="1027" max="1280" width="9.140625" style="221"/>
    <col min="1281" max="1282" width="66.140625" style="221" customWidth="1"/>
    <col min="1283" max="1536" width="9.140625" style="221"/>
    <col min="1537" max="1538" width="66.140625" style="221" customWidth="1"/>
    <col min="1539" max="1792" width="9.140625" style="221"/>
    <col min="1793" max="1794" width="66.140625" style="221" customWidth="1"/>
    <col min="1795" max="2048" width="9.140625" style="221"/>
    <col min="2049" max="2050" width="66.140625" style="221" customWidth="1"/>
    <col min="2051" max="2304" width="9.140625" style="221"/>
    <col min="2305" max="2306" width="66.140625" style="221" customWidth="1"/>
    <col min="2307" max="2560" width="9.140625" style="221"/>
    <col min="2561" max="2562" width="66.140625" style="221" customWidth="1"/>
    <col min="2563" max="2816" width="9.140625" style="221"/>
    <col min="2817" max="2818" width="66.140625" style="221" customWidth="1"/>
    <col min="2819" max="3072" width="9.140625" style="221"/>
    <col min="3073" max="3074" width="66.140625" style="221" customWidth="1"/>
    <col min="3075" max="3328" width="9.140625" style="221"/>
    <col min="3329" max="3330" width="66.140625" style="221" customWidth="1"/>
    <col min="3331" max="3584" width="9.140625" style="221"/>
    <col min="3585" max="3586" width="66.140625" style="221" customWidth="1"/>
    <col min="3587" max="3840" width="9.140625" style="221"/>
    <col min="3841" max="3842" width="66.140625" style="221" customWidth="1"/>
    <col min="3843" max="4096" width="9.140625" style="221"/>
    <col min="4097" max="4098" width="66.140625" style="221" customWidth="1"/>
    <col min="4099" max="4352" width="9.140625" style="221"/>
    <col min="4353" max="4354" width="66.140625" style="221" customWidth="1"/>
    <col min="4355" max="4608" width="9.140625" style="221"/>
    <col min="4609" max="4610" width="66.140625" style="221" customWidth="1"/>
    <col min="4611" max="4864" width="9.140625" style="221"/>
    <col min="4865" max="4866" width="66.140625" style="221" customWidth="1"/>
    <col min="4867" max="5120" width="9.140625" style="221"/>
    <col min="5121" max="5122" width="66.140625" style="221" customWidth="1"/>
    <col min="5123" max="5376" width="9.140625" style="221"/>
    <col min="5377" max="5378" width="66.140625" style="221" customWidth="1"/>
    <col min="5379" max="5632" width="9.140625" style="221"/>
    <col min="5633" max="5634" width="66.140625" style="221" customWidth="1"/>
    <col min="5635" max="5888" width="9.140625" style="221"/>
    <col min="5889" max="5890" width="66.140625" style="221" customWidth="1"/>
    <col min="5891" max="6144" width="9.140625" style="221"/>
    <col min="6145" max="6146" width="66.140625" style="221" customWidth="1"/>
    <col min="6147" max="6400" width="9.140625" style="221"/>
    <col min="6401" max="6402" width="66.140625" style="221" customWidth="1"/>
    <col min="6403" max="6656" width="9.140625" style="221"/>
    <col min="6657" max="6658" width="66.140625" style="221" customWidth="1"/>
    <col min="6659" max="6912" width="9.140625" style="221"/>
    <col min="6913" max="6914" width="66.140625" style="221" customWidth="1"/>
    <col min="6915" max="7168" width="9.140625" style="221"/>
    <col min="7169" max="7170" width="66.140625" style="221" customWidth="1"/>
    <col min="7171" max="7424" width="9.140625" style="221"/>
    <col min="7425" max="7426" width="66.140625" style="221" customWidth="1"/>
    <col min="7427" max="7680" width="9.140625" style="221"/>
    <col min="7681" max="7682" width="66.140625" style="221" customWidth="1"/>
    <col min="7683" max="7936" width="9.140625" style="221"/>
    <col min="7937" max="7938" width="66.140625" style="221" customWidth="1"/>
    <col min="7939" max="8192" width="9.140625" style="221"/>
    <col min="8193" max="8194" width="66.140625" style="221" customWidth="1"/>
    <col min="8195" max="8448" width="9.140625" style="221"/>
    <col min="8449" max="8450" width="66.140625" style="221" customWidth="1"/>
    <col min="8451" max="8704" width="9.140625" style="221"/>
    <col min="8705" max="8706" width="66.140625" style="221" customWidth="1"/>
    <col min="8707" max="8960" width="9.140625" style="221"/>
    <col min="8961" max="8962" width="66.140625" style="221" customWidth="1"/>
    <col min="8963" max="9216" width="9.140625" style="221"/>
    <col min="9217" max="9218" width="66.140625" style="221" customWidth="1"/>
    <col min="9219" max="9472" width="9.140625" style="221"/>
    <col min="9473" max="9474" width="66.140625" style="221" customWidth="1"/>
    <col min="9475" max="9728" width="9.140625" style="221"/>
    <col min="9729" max="9730" width="66.140625" style="221" customWidth="1"/>
    <col min="9731" max="9984" width="9.140625" style="221"/>
    <col min="9985" max="9986" width="66.140625" style="221" customWidth="1"/>
    <col min="9987" max="10240" width="9.140625" style="221"/>
    <col min="10241" max="10242" width="66.140625" style="221" customWidth="1"/>
    <col min="10243" max="10496" width="9.140625" style="221"/>
    <col min="10497" max="10498" width="66.140625" style="221" customWidth="1"/>
    <col min="10499" max="10752" width="9.140625" style="221"/>
    <col min="10753" max="10754" width="66.140625" style="221" customWidth="1"/>
    <col min="10755" max="11008" width="9.140625" style="221"/>
    <col min="11009" max="11010" width="66.140625" style="221" customWidth="1"/>
    <col min="11011" max="11264" width="9.140625" style="221"/>
    <col min="11265" max="11266" width="66.140625" style="221" customWidth="1"/>
    <col min="11267" max="11520" width="9.140625" style="221"/>
    <col min="11521" max="11522" width="66.140625" style="221" customWidth="1"/>
    <col min="11523" max="11776" width="9.140625" style="221"/>
    <col min="11777" max="11778" width="66.140625" style="221" customWidth="1"/>
    <col min="11779" max="12032" width="9.140625" style="221"/>
    <col min="12033" max="12034" width="66.140625" style="221" customWidth="1"/>
    <col min="12035" max="12288" width="9.140625" style="221"/>
    <col min="12289" max="12290" width="66.140625" style="221" customWidth="1"/>
    <col min="12291" max="12544" width="9.140625" style="221"/>
    <col min="12545" max="12546" width="66.140625" style="221" customWidth="1"/>
    <col min="12547" max="12800" width="9.140625" style="221"/>
    <col min="12801" max="12802" width="66.140625" style="221" customWidth="1"/>
    <col min="12803" max="13056" width="9.140625" style="221"/>
    <col min="13057" max="13058" width="66.140625" style="221" customWidth="1"/>
    <col min="13059" max="13312" width="9.140625" style="221"/>
    <col min="13313" max="13314" width="66.140625" style="221" customWidth="1"/>
    <col min="13315" max="13568" width="9.140625" style="221"/>
    <col min="13569" max="13570" width="66.140625" style="221" customWidth="1"/>
    <col min="13571" max="13824" width="9.140625" style="221"/>
    <col min="13825" max="13826" width="66.140625" style="221" customWidth="1"/>
    <col min="13827" max="14080" width="9.140625" style="221"/>
    <col min="14081" max="14082" width="66.140625" style="221" customWidth="1"/>
    <col min="14083" max="14336" width="9.140625" style="221"/>
    <col min="14337" max="14338" width="66.140625" style="221" customWidth="1"/>
    <col min="14339" max="14592" width="9.140625" style="221"/>
    <col min="14593" max="14594" width="66.140625" style="221" customWidth="1"/>
    <col min="14595" max="14848" width="9.140625" style="221"/>
    <col min="14849" max="14850" width="66.140625" style="221" customWidth="1"/>
    <col min="14851" max="15104" width="9.140625" style="221"/>
    <col min="15105" max="15106" width="66.140625" style="221" customWidth="1"/>
    <col min="15107" max="15360" width="9.140625" style="221"/>
    <col min="15361" max="15362" width="66.140625" style="221" customWidth="1"/>
    <col min="15363" max="15616" width="9.140625" style="221"/>
    <col min="15617" max="15618" width="66.140625" style="221" customWidth="1"/>
    <col min="15619" max="15872" width="9.140625" style="221"/>
    <col min="15873" max="15874" width="66.140625" style="221" customWidth="1"/>
    <col min="15875" max="16128" width="9.140625" style="221"/>
    <col min="16129" max="16130" width="66.140625" style="221" customWidth="1"/>
    <col min="16131" max="16384" width="9.140625" style="221"/>
  </cols>
  <sheetData>
    <row r="1" spans="1:8" ht="18.75" x14ac:dyDescent="0.25">
      <c r="B1" s="4" t="s">
        <v>0</v>
      </c>
    </row>
    <row r="2" spans="1:8" ht="18.75" x14ac:dyDescent="0.3">
      <c r="B2" s="5" t="s">
        <v>1</v>
      </c>
    </row>
    <row r="3" spans="1:8" ht="18.75" x14ac:dyDescent="0.3">
      <c r="B3" s="5" t="s">
        <v>539</v>
      </c>
    </row>
    <row r="4" spans="1:8" x14ac:dyDescent="0.25">
      <c r="B4" s="223"/>
    </row>
    <row r="5" spans="1:8" ht="18.75" x14ac:dyDescent="0.3">
      <c r="A5" s="482" t="str">
        <f>'1. паспорт местоположение'!A5:C5</f>
        <v>Год раскрытия информации: 2026 год</v>
      </c>
      <c r="B5" s="482"/>
      <c r="C5" s="277"/>
      <c r="D5" s="277"/>
      <c r="E5" s="277"/>
      <c r="F5" s="277"/>
      <c r="G5" s="277"/>
      <c r="H5" s="277"/>
    </row>
    <row r="6" spans="1:8" ht="18.75" x14ac:dyDescent="0.3">
      <c r="A6" s="276"/>
      <c r="B6" s="276"/>
      <c r="C6" s="276"/>
      <c r="D6" s="276"/>
      <c r="E6" s="276"/>
      <c r="F6" s="276"/>
      <c r="G6" s="276"/>
      <c r="H6" s="276"/>
    </row>
    <row r="7" spans="1:8" ht="18.75" x14ac:dyDescent="0.25">
      <c r="A7" s="370" t="s">
        <v>3</v>
      </c>
      <c r="B7" s="370"/>
      <c r="C7" s="9"/>
      <c r="D7" s="9"/>
      <c r="E7" s="9"/>
      <c r="F7" s="9"/>
      <c r="G7" s="9"/>
      <c r="H7" s="9"/>
    </row>
    <row r="8" spans="1:8" ht="18.75" x14ac:dyDescent="0.25">
      <c r="A8" s="9"/>
      <c r="B8" s="9"/>
      <c r="C8" s="9"/>
      <c r="D8" s="9"/>
      <c r="E8" s="9"/>
      <c r="F8" s="9"/>
      <c r="G8" s="9"/>
      <c r="H8" s="9"/>
    </row>
    <row r="9" spans="1:8" x14ac:dyDescent="0.25">
      <c r="A9" s="371" t="str">
        <f>'1. паспорт местоположение'!A9:C9</f>
        <v>Акционерное общество "Россети Янтарь" ДЗО  ПАО "Россети"</v>
      </c>
      <c r="B9" s="371"/>
      <c r="C9" s="10"/>
      <c r="D9" s="10"/>
      <c r="E9" s="10"/>
      <c r="F9" s="10"/>
      <c r="G9" s="10"/>
      <c r="H9" s="10"/>
    </row>
    <row r="10" spans="1:8" x14ac:dyDescent="0.25">
      <c r="A10" s="372" t="s">
        <v>5</v>
      </c>
      <c r="B10" s="372"/>
      <c r="C10" s="11"/>
      <c r="D10" s="11"/>
      <c r="E10" s="11"/>
      <c r="F10" s="11"/>
      <c r="G10" s="11"/>
      <c r="H10" s="11"/>
    </row>
    <row r="11" spans="1:8" ht="18.75" x14ac:dyDescent="0.25">
      <c r="A11" s="278"/>
      <c r="B11" s="278"/>
      <c r="C11" s="9"/>
      <c r="D11" s="9"/>
      <c r="E11" s="9"/>
      <c r="F11" s="9"/>
      <c r="G11" s="9"/>
      <c r="H11" s="9"/>
    </row>
    <row r="12" spans="1:8" x14ac:dyDescent="0.25">
      <c r="A12" s="371" t="str">
        <f>'1. паспорт местоположение'!A12:C12</f>
        <v>N_22-1299</v>
      </c>
      <c r="B12" s="371"/>
      <c r="C12" s="10"/>
      <c r="D12" s="10"/>
      <c r="E12" s="10"/>
      <c r="F12" s="10"/>
      <c r="G12" s="10"/>
      <c r="H12" s="10"/>
    </row>
    <row r="13" spans="1:8" x14ac:dyDescent="0.25">
      <c r="A13" s="372" t="s">
        <v>7</v>
      </c>
      <c r="B13" s="372"/>
      <c r="C13" s="11"/>
      <c r="D13" s="11"/>
      <c r="E13" s="11"/>
      <c r="F13" s="11"/>
      <c r="G13" s="11"/>
      <c r="H13" s="11"/>
    </row>
    <row r="14" spans="1:8" ht="18.75" x14ac:dyDescent="0.25">
      <c r="A14" s="11"/>
      <c r="B14" s="11"/>
      <c r="C14" s="54"/>
      <c r="D14" s="54"/>
      <c r="E14" s="54"/>
      <c r="F14" s="54"/>
      <c r="G14" s="54"/>
      <c r="H14" s="54"/>
    </row>
    <row r="15" spans="1:8" x14ac:dyDescent="0.25">
      <c r="A15" s="483" t="str">
        <f>'1. паспорт местоположение'!A15:C15</f>
        <v xml:space="preserve">Реконструкция ВЛ 0,4 кВ от ТП 50-08 (инв. № 5115054) протяженностью 0,68 км в п. Васильевское Гурьевского района </v>
      </c>
      <c r="B15" s="483"/>
      <c r="C15" s="10"/>
      <c r="D15" s="10"/>
      <c r="E15" s="10"/>
      <c r="F15" s="10"/>
      <c r="G15" s="10"/>
      <c r="H15" s="10"/>
    </row>
    <row r="16" spans="1:8" x14ac:dyDescent="0.25">
      <c r="A16" s="372" t="s">
        <v>9</v>
      </c>
      <c r="B16" s="372"/>
      <c r="C16" s="11"/>
      <c r="D16" s="11"/>
      <c r="E16" s="11"/>
      <c r="F16" s="11"/>
      <c r="G16" s="11"/>
      <c r="H16" s="11"/>
    </row>
    <row r="17" spans="1:2" x14ac:dyDescent="0.25">
      <c r="A17" s="221"/>
      <c r="B17" s="279"/>
    </row>
    <row r="18" spans="1:2" x14ac:dyDescent="0.25">
      <c r="A18" s="484" t="s">
        <v>540</v>
      </c>
      <c r="B18" s="442"/>
    </row>
    <row r="19" spans="1:2" x14ac:dyDescent="0.25">
      <c r="B19" s="223"/>
    </row>
    <row r="20" spans="1:2" x14ac:dyDescent="0.25">
      <c r="B20" s="280"/>
    </row>
    <row r="21" spans="1:2" ht="31.5" x14ac:dyDescent="0.25">
      <c r="A21" s="281" t="s">
        <v>541</v>
      </c>
      <c r="B21" s="282" t="str">
        <f>A15</f>
        <v xml:space="preserve">Реконструкция ВЛ 0,4 кВ от ТП 50-08 (инв. № 5115054) протяженностью 0,68 км в п. Васильевское Гурьевского района </v>
      </c>
    </row>
    <row r="22" spans="1:2" x14ac:dyDescent="0.25">
      <c r="A22" s="283" t="s">
        <v>542</v>
      </c>
      <c r="B22" s="284" t="str">
        <f>CONCATENATE('1. паспорт местоположение'!C26,", ",'1. паспорт местоположение'!C27)</f>
        <v>Калининградская область, Гурьевcкий муниципальный округ</v>
      </c>
    </row>
    <row r="23" spans="1:2" x14ac:dyDescent="0.25">
      <c r="A23" s="283" t="s">
        <v>543</v>
      </c>
      <c r="B23" s="285" t="s">
        <v>544</v>
      </c>
    </row>
    <row r="24" spans="1:2" x14ac:dyDescent="0.25">
      <c r="A24" s="283" t="s">
        <v>545</v>
      </c>
      <c r="B24" s="285" t="str">
        <f>CONCATENATE('3.2 паспорт Техсостояние ЛЭП'!R30," (",'3.2 паспорт Техсостояние ЛЭП'!S30,") км")</f>
        <v>0,801 (0,115) км</v>
      </c>
    </row>
    <row r="25" spans="1:2" x14ac:dyDescent="0.25">
      <c r="A25" s="286" t="s">
        <v>546</v>
      </c>
      <c r="B25" s="284">
        <v>2024</v>
      </c>
    </row>
    <row r="26" spans="1:2" x14ac:dyDescent="0.25">
      <c r="A26" s="287" t="s">
        <v>547</v>
      </c>
      <c r="B26" s="288" t="s">
        <v>173</v>
      </c>
    </row>
    <row r="27" spans="1:2" ht="28.5" x14ac:dyDescent="0.25">
      <c r="A27" s="289" t="s">
        <v>548</v>
      </c>
      <c r="B27" s="290">
        <f>'6.2. Паспорт фин осв ввод '!C24</f>
        <v>2.4572052000000002</v>
      </c>
    </row>
    <row r="28" spans="1:2" x14ac:dyDescent="0.25">
      <c r="A28" s="291" t="s">
        <v>549</v>
      </c>
      <c r="B28" s="291" t="s">
        <v>550</v>
      </c>
    </row>
    <row r="29" spans="1:2" ht="28.5" x14ac:dyDescent="0.25">
      <c r="A29" s="292" t="s">
        <v>551</v>
      </c>
      <c r="B29" s="293">
        <f>'7. Паспорт отчет о закупке'!AD35/1000</f>
        <v>2.4572052000000002</v>
      </c>
    </row>
    <row r="30" spans="1:2" ht="28.5" x14ac:dyDescent="0.25">
      <c r="A30" s="292" t="s">
        <v>552</v>
      </c>
      <c r="B30" s="293">
        <f>B32+B41+B58</f>
        <v>2.4572052000000002</v>
      </c>
    </row>
    <row r="31" spans="1:2" x14ac:dyDescent="0.25">
      <c r="A31" s="291" t="s">
        <v>553</v>
      </c>
      <c r="B31" s="293"/>
    </row>
    <row r="32" spans="1:2" ht="28.5" x14ac:dyDescent="0.25">
      <c r="A32" s="292" t="s">
        <v>554</v>
      </c>
      <c r="B32" s="294">
        <f>SUMIF(C33:C48,10,B33:B48)</f>
        <v>2.4572052000000002</v>
      </c>
    </row>
    <row r="33" spans="1:3" ht="30" x14ac:dyDescent="0.25">
      <c r="A33" s="295" t="s">
        <v>555</v>
      </c>
      <c r="B33" s="296">
        <f>2.4572052*0+B36</f>
        <v>2.4572052000000002</v>
      </c>
      <c r="C33" s="221">
        <v>10</v>
      </c>
    </row>
    <row r="34" spans="1:3" x14ac:dyDescent="0.25">
      <c r="A34" s="291" t="s">
        <v>556</v>
      </c>
      <c r="B34" s="297">
        <f>B33/$B$27</f>
        <v>1</v>
      </c>
    </row>
    <row r="35" spans="1:3" x14ac:dyDescent="0.25">
      <c r="A35" s="291" t="s">
        <v>557</v>
      </c>
      <c r="B35" s="294">
        <v>2.4572052000000002</v>
      </c>
      <c r="C35" s="221">
        <v>1</v>
      </c>
    </row>
    <row r="36" spans="1:3" x14ac:dyDescent="0.25">
      <c r="A36" s="291" t="s">
        <v>558</v>
      </c>
      <c r="B36" s="294">
        <f>0.10237739+2.35482781</f>
        <v>2.4572052000000002</v>
      </c>
      <c r="C36" s="221">
        <v>2</v>
      </c>
    </row>
    <row r="37" spans="1:3" x14ac:dyDescent="0.25">
      <c r="A37" s="298" t="s">
        <v>559</v>
      </c>
      <c r="B37" s="299"/>
      <c r="C37" s="221">
        <v>10</v>
      </c>
    </row>
    <row r="38" spans="1:3" x14ac:dyDescent="0.25">
      <c r="A38" s="291" t="s">
        <v>556</v>
      </c>
      <c r="B38" s="297">
        <f t="shared" ref="B38:B46" si="0">B37/$B$27</f>
        <v>0</v>
      </c>
    </row>
    <row r="39" spans="1:3" x14ac:dyDescent="0.25">
      <c r="A39" s="291" t="s">
        <v>557</v>
      </c>
      <c r="B39" s="294"/>
      <c r="C39" s="221">
        <v>1</v>
      </c>
    </row>
    <row r="40" spans="1:3" x14ac:dyDescent="0.25">
      <c r="A40" s="291" t="s">
        <v>558</v>
      </c>
      <c r="B40" s="294"/>
      <c r="C40" s="221">
        <v>2</v>
      </c>
    </row>
    <row r="41" spans="1:3" x14ac:dyDescent="0.25">
      <c r="A41" s="298" t="s">
        <v>559</v>
      </c>
      <c r="B41" s="299"/>
      <c r="C41" s="221">
        <v>10</v>
      </c>
    </row>
    <row r="42" spans="1:3" x14ac:dyDescent="0.25">
      <c r="A42" s="291" t="s">
        <v>556</v>
      </c>
      <c r="B42" s="297">
        <f t="shared" si="0"/>
        <v>0</v>
      </c>
    </row>
    <row r="43" spans="1:3" x14ac:dyDescent="0.25">
      <c r="A43" s="291" t="s">
        <v>557</v>
      </c>
      <c r="B43" s="294"/>
      <c r="C43" s="221">
        <v>1</v>
      </c>
    </row>
    <row r="44" spans="1:3" x14ac:dyDescent="0.25">
      <c r="A44" s="291" t="s">
        <v>558</v>
      </c>
      <c r="B44" s="294"/>
      <c r="C44" s="221">
        <v>2</v>
      </c>
    </row>
    <row r="45" spans="1:3" x14ac:dyDescent="0.25">
      <c r="A45" s="298" t="s">
        <v>559</v>
      </c>
      <c r="B45" s="299"/>
      <c r="C45" s="221">
        <v>10</v>
      </c>
    </row>
    <row r="46" spans="1:3" x14ac:dyDescent="0.25">
      <c r="A46" s="291" t="s">
        <v>556</v>
      </c>
      <c r="B46" s="297">
        <f t="shared" si="0"/>
        <v>0</v>
      </c>
    </row>
    <row r="47" spans="1:3" x14ac:dyDescent="0.25">
      <c r="A47" s="291" t="s">
        <v>557</v>
      </c>
      <c r="B47" s="294"/>
      <c r="C47" s="221">
        <v>1</v>
      </c>
    </row>
    <row r="48" spans="1:3" x14ac:dyDescent="0.25">
      <c r="A48" s="291" t="s">
        <v>558</v>
      </c>
      <c r="B48" s="294"/>
      <c r="C48" s="221">
        <v>2</v>
      </c>
    </row>
    <row r="49" spans="1:3" ht="28.5" x14ac:dyDescent="0.25">
      <c r="A49" s="292" t="s">
        <v>560</v>
      </c>
      <c r="B49" s="294">
        <f>SUMIF(C50:C65,20,B50:B65)</f>
        <v>0</v>
      </c>
    </row>
    <row r="50" spans="1:3" x14ac:dyDescent="0.25">
      <c r="A50" s="298" t="s">
        <v>559</v>
      </c>
      <c r="B50" s="299"/>
      <c r="C50" s="221">
        <v>20</v>
      </c>
    </row>
    <row r="51" spans="1:3" x14ac:dyDescent="0.25">
      <c r="A51" s="291" t="s">
        <v>556</v>
      </c>
      <c r="B51" s="297">
        <f>B50/$B$27</f>
        <v>0</v>
      </c>
    </row>
    <row r="52" spans="1:3" x14ac:dyDescent="0.25">
      <c r="A52" s="291" t="s">
        <v>557</v>
      </c>
      <c r="B52" s="294"/>
      <c r="C52" s="221">
        <v>1</v>
      </c>
    </row>
    <row r="53" spans="1:3" x14ac:dyDescent="0.25">
      <c r="A53" s="291" t="s">
        <v>558</v>
      </c>
      <c r="B53" s="294"/>
      <c r="C53" s="221">
        <v>2</v>
      </c>
    </row>
    <row r="54" spans="1:3" x14ac:dyDescent="0.25">
      <c r="A54" s="298" t="s">
        <v>559</v>
      </c>
      <c r="B54" s="299"/>
      <c r="C54" s="221">
        <v>20</v>
      </c>
    </row>
    <row r="55" spans="1:3" x14ac:dyDescent="0.25">
      <c r="A55" s="291" t="s">
        <v>556</v>
      </c>
      <c r="B55" s="297">
        <f t="shared" ref="B55:B63" si="1">B54/$B$27</f>
        <v>0</v>
      </c>
    </row>
    <row r="56" spans="1:3" ht="15.75" customHeight="1" x14ac:dyDescent="0.25">
      <c r="A56" s="291" t="s">
        <v>557</v>
      </c>
      <c r="B56" s="294"/>
      <c r="C56" s="221">
        <v>1</v>
      </c>
    </row>
    <row r="57" spans="1:3" x14ac:dyDescent="0.25">
      <c r="A57" s="291" t="s">
        <v>558</v>
      </c>
      <c r="B57" s="294"/>
      <c r="C57" s="221">
        <v>2</v>
      </c>
    </row>
    <row r="58" spans="1:3" x14ac:dyDescent="0.25">
      <c r="A58" s="298" t="s">
        <v>559</v>
      </c>
      <c r="B58" s="299"/>
      <c r="C58" s="221">
        <v>20</v>
      </c>
    </row>
    <row r="59" spans="1:3" x14ac:dyDescent="0.25">
      <c r="A59" s="291" t="s">
        <v>556</v>
      </c>
      <c r="B59" s="297">
        <f t="shared" si="1"/>
        <v>0</v>
      </c>
    </row>
    <row r="60" spans="1:3" x14ac:dyDescent="0.25">
      <c r="A60" s="291" t="s">
        <v>557</v>
      </c>
      <c r="B60" s="294"/>
      <c r="C60" s="221">
        <v>1</v>
      </c>
    </row>
    <row r="61" spans="1:3" x14ac:dyDescent="0.25">
      <c r="A61" s="291" t="s">
        <v>558</v>
      </c>
      <c r="B61" s="294"/>
      <c r="C61" s="221">
        <v>2</v>
      </c>
    </row>
    <row r="62" spans="1:3" x14ac:dyDescent="0.25">
      <c r="A62" s="298" t="s">
        <v>559</v>
      </c>
      <c r="B62" s="299"/>
      <c r="C62" s="221">
        <v>20</v>
      </c>
    </row>
    <row r="63" spans="1:3" x14ac:dyDescent="0.25">
      <c r="A63" s="291" t="s">
        <v>556</v>
      </c>
      <c r="B63" s="297">
        <f t="shared" si="1"/>
        <v>0</v>
      </c>
    </row>
    <row r="64" spans="1:3" x14ac:dyDescent="0.25">
      <c r="A64" s="291" t="s">
        <v>557</v>
      </c>
      <c r="B64" s="294"/>
      <c r="C64" s="221">
        <v>1</v>
      </c>
    </row>
    <row r="65" spans="1:3" x14ac:dyDescent="0.25">
      <c r="A65" s="291" t="s">
        <v>558</v>
      </c>
      <c r="B65" s="294"/>
      <c r="C65" s="221">
        <v>2</v>
      </c>
    </row>
    <row r="66" spans="1:3" ht="28.5" x14ac:dyDescent="0.25">
      <c r="A66" s="292" t="s">
        <v>561</v>
      </c>
      <c r="B66" s="294">
        <f>SUMIF(C67:C82,30,B67:B82)</f>
        <v>0</v>
      </c>
    </row>
    <row r="67" spans="1:3" x14ac:dyDescent="0.25">
      <c r="A67" s="298" t="s">
        <v>559</v>
      </c>
      <c r="B67" s="299"/>
      <c r="C67" s="221">
        <v>30</v>
      </c>
    </row>
    <row r="68" spans="1:3" x14ac:dyDescent="0.25">
      <c r="A68" s="291" t="s">
        <v>556</v>
      </c>
      <c r="B68" s="297">
        <f t="shared" ref="B68:B80" si="2">B67/$B$27</f>
        <v>0</v>
      </c>
    </row>
    <row r="69" spans="1:3" x14ac:dyDescent="0.25">
      <c r="A69" s="291" t="s">
        <v>557</v>
      </c>
      <c r="B69" s="294"/>
      <c r="C69" s="221">
        <v>1</v>
      </c>
    </row>
    <row r="70" spans="1:3" x14ac:dyDescent="0.25">
      <c r="A70" s="291" t="s">
        <v>558</v>
      </c>
      <c r="B70" s="294"/>
      <c r="C70" s="221">
        <v>2</v>
      </c>
    </row>
    <row r="71" spans="1:3" x14ac:dyDescent="0.25">
      <c r="A71" s="298" t="s">
        <v>559</v>
      </c>
      <c r="B71" s="299"/>
      <c r="C71" s="221">
        <v>30</v>
      </c>
    </row>
    <row r="72" spans="1:3" x14ac:dyDescent="0.25">
      <c r="A72" s="291" t="s">
        <v>556</v>
      </c>
      <c r="B72" s="297">
        <f t="shared" si="2"/>
        <v>0</v>
      </c>
    </row>
    <row r="73" spans="1:3" x14ac:dyDescent="0.25">
      <c r="A73" s="291" t="s">
        <v>557</v>
      </c>
      <c r="B73" s="294"/>
      <c r="C73" s="221">
        <v>1</v>
      </c>
    </row>
    <row r="74" spans="1:3" x14ac:dyDescent="0.25">
      <c r="A74" s="291" t="s">
        <v>558</v>
      </c>
      <c r="B74" s="294"/>
      <c r="C74" s="221">
        <v>2</v>
      </c>
    </row>
    <row r="75" spans="1:3" x14ac:dyDescent="0.25">
      <c r="A75" s="298" t="s">
        <v>559</v>
      </c>
      <c r="B75" s="299"/>
      <c r="C75" s="221">
        <v>30</v>
      </c>
    </row>
    <row r="76" spans="1:3" x14ac:dyDescent="0.25">
      <c r="A76" s="291" t="s">
        <v>556</v>
      </c>
      <c r="B76" s="297">
        <f t="shared" si="2"/>
        <v>0</v>
      </c>
    </row>
    <row r="77" spans="1:3" x14ac:dyDescent="0.25">
      <c r="A77" s="291" t="s">
        <v>557</v>
      </c>
      <c r="B77" s="294"/>
      <c r="C77" s="221">
        <v>1</v>
      </c>
    </row>
    <row r="78" spans="1:3" x14ac:dyDescent="0.25">
      <c r="A78" s="291" t="s">
        <v>558</v>
      </c>
      <c r="B78" s="294"/>
      <c r="C78" s="221">
        <v>2</v>
      </c>
    </row>
    <row r="79" spans="1:3" x14ac:dyDescent="0.25">
      <c r="A79" s="298" t="s">
        <v>559</v>
      </c>
      <c r="B79" s="299"/>
      <c r="C79" s="221">
        <v>30</v>
      </c>
    </row>
    <row r="80" spans="1:3" x14ac:dyDescent="0.25">
      <c r="A80" s="291" t="s">
        <v>556</v>
      </c>
      <c r="B80" s="297">
        <f t="shared" si="2"/>
        <v>0</v>
      </c>
    </row>
    <row r="81" spans="1:3" x14ac:dyDescent="0.25">
      <c r="A81" s="291" t="s">
        <v>557</v>
      </c>
      <c r="B81" s="294"/>
      <c r="C81" s="221">
        <v>1</v>
      </c>
    </row>
    <row r="82" spans="1:3" x14ac:dyDescent="0.25">
      <c r="A82" s="291" t="s">
        <v>558</v>
      </c>
      <c r="B82" s="294"/>
      <c r="C82" s="221">
        <v>2</v>
      </c>
    </row>
    <row r="83" spans="1:3" ht="28.5" x14ac:dyDescent="0.25">
      <c r="A83" s="300" t="s">
        <v>562</v>
      </c>
      <c r="B83" s="301">
        <f>B30/B27</f>
        <v>1</v>
      </c>
    </row>
    <row r="84" spans="1:3" x14ac:dyDescent="0.25">
      <c r="A84" s="302" t="s">
        <v>553</v>
      </c>
      <c r="B84" s="303"/>
    </row>
    <row r="85" spans="1:3" x14ac:dyDescent="0.25">
      <c r="A85" s="302" t="s">
        <v>563</v>
      </c>
      <c r="B85" s="301">
        <f>B34-B87</f>
        <v>0.95833584024647189</v>
      </c>
    </row>
    <row r="86" spans="1:3" x14ac:dyDescent="0.25">
      <c r="A86" s="302" t="s">
        <v>564</v>
      </c>
      <c r="B86" s="301"/>
    </row>
    <row r="87" spans="1:3" x14ac:dyDescent="0.25">
      <c r="A87" s="302" t="s">
        <v>565</v>
      </c>
      <c r="B87" s="301">
        <f>0.10237739/B27</f>
        <v>4.1664159753528107E-2</v>
      </c>
    </row>
    <row r="88" spans="1:3" x14ac:dyDescent="0.25">
      <c r="A88" s="286" t="s">
        <v>566</v>
      </c>
      <c r="B88" s="304">
        <f>B89/$B$27</f>
        <v>1</v>
      </c>
    </row>
    <row r="89" spans="1:3" x14ac:dyDescent="0.25">
      <c r="A89" s="286" t="s">
        <v>567</v>
      </c>
      <c r="B89" s="305">
        <f>SUMIF(C33:C82, 1,B33:B82)</f>
        <v>2.4572052000000002</v>
      </c>
      <c r="C89" s="306">
        <f>'6.2. Паспорт фин осв ввод '!C24-'6.2. Паспорт фин осв ввод '!F24</f>
        <v>0</v>
      </c>
    </row>
    <row r="90" spans="1:3" x14ac:dyDescent="0.25">
      <c r="A90" s="286" t="s">
        <v>568</v>
      </c>
      <c r="B90" s="304">
        <f>B91/$B$27</f>
        <v>1</v>
      </c>
      <c r="C90" s="306"/>
    </row>
    <row r="91" spans="1:3" x14ac:dyDescent="0.25">
      <c r="A91" s="287" t="s">
        <v>569</v>
      </c>
      <c r="B91" s="305">
        <f>SUMIF(C33:C82, 2,B33:B82)</f>
        <v>2.4572052000000002</v>
      </c>
      <c r="C91" s="306">
        <f>'6.2. Паспорт фин осв ввод '!C30-'6.2. Паспорт фин осв ввод '!F30</f>
        <v>2.0476710000000002</v>
      </c>
    </row>
    <row r="92" spans="1:3" ht="30" x14ac:dyDescent="0.25">
      <c r="A92" s="300" t="s">
        <v>570</v>
      </c>
      <c r="B92" s="302" t="s">
        <v>571</v>
      </c>
    </row>
    <row r="93" spans="1:3" x14ac:dyDescent="0.25">
      <c r="A93" s="307" t="s">
        <v>572</v>
      </c>
      <c r="B93" s="307" t="s">
        <v>530</v>
      </c>
    </row>
    <row r="94" spans="1:3" x14ac:dyDescent="0.25">
      <c r="A94" s="307" t="s">
        <v>573</v>
      </c>
      <c r="B94" s="307" t="s">
        <v>574</v>
      </c>
    </row>
    <row r="95" spans="1:3" x14ac:dyDescent="0.25">
      <c r="A95" s="307" t="s">
        <v>575</v>
      </c>
      <c r="B95" s="307"/>
    </row>
    <row r="96" spans="1:3" x14ac:dyDescent="0.25">
      <c r="A96" s="307" t="s">
        <v>576</v>
      </c>
      <c r="B96" s="307" t="s">
        <v>574</v>
      </c>
    </row>
    <row r="97" spans="1:2" x14ac:dyDescent="0.25">
      <c r="A97" s="308" t="s">
        <v>577</v>
      </c>
      <c r="B97" s="308"/>
    </row>
    <row r="98" spans="1:2" ht="30" x14ac:dyDescent="0.25">
      <c r="A98" s="302" t="s">
        <v>578</v>
      </c>
      <c r="B98" s="309" t="s">
        <v>22</v>
      </c>
    </row>
    <row r="99" spans="1:2" ht="28.5" x14ac:dyDescent="0.25">
      <c r="A99" s="286" t="s">
        <v>579</v>
      </c>
      <c r="B99" s="310">
        <v>7</v>
      </c>
    </row>
    <row r="100" spans="1:2" x14ac:dyDescent="0.25">
      <c r="A100" s="302" t="s">
        <v>553</v>
      </c>
      <c r="B100" s="311"/>
    </row>
    <row r="101" spans="1:2" x14ac:dyDescent="0.25">
      <c r="A101" s="302" t="s">
        <v>580</v>
      </c>
      <c r="B101" s="310">
        <v>4</v>
      </c>
    </row>
    <row r="102" spans="1:2" x14ac:dyDescent="0.25">
      <c r="A102" s="302" t="s">
        <v>581</v>
      </c>
      <c r="B102" s="310">
        <v>3</v>
      </c>
    </row>
    <row r="103" spans="1:2" x14ac:dyDescent="0.25">
      <c r="A103" s="312" t="s">
        <v>582</v>
      </c>
      <c r="B103" s="313" t="s">
        <v>22</v>
      </c>
    </row>
    <row r="104" spans="1:2" x14ac:dyDescent="0.25">
      <c r="A104" s="286" t="s">
        <v>583</v>
      </c>
      <c r="B104" s="314"/>
    </row>
    <row r="105" spans="1:2" x14ac:dyDescent="0.25">
      <c r="A105" s="307" t="s">
        <v>584</v>
      </c>
      <c r="B105" s="315" t="str">
        <f>'6.1. Паспорт сетевой график'!C43</f>
        <v>не требуется</v>
      </c>
    </row>
    <row r="106" spans="1:2" x14ac:dyDescent="0.25">
      <c r="A106" s="307" t="s">
        <v>585</v>
      </c>
      <c r="B106" s="313" t="s">
        <v>22</v>
      </c>
    </row>
    <row r="107" spans="1:2" x14ac:dyDescent="0.25">
      <c r="A107" s="307" t="s">
        <v>586</v>
      </c>
      <c r="B107" s="313" t="s">
        <v>22</v>
      </c>
    </row>
    <row r="108" spans="1:2" ht="30" x14ac:dyDescent="0.25">
      <c r="A108" s="316" t="s">
        <v>587</v>
      </c>
      <c r="B108" s="317" t="s">
        <v>588</v>
      </c>
    </row>
    <row r="109" spans="1:2" ht="28.5" x14ac:dyDescent="0.25">
      <c r="A109" s="300" t="s">
        <v>589</v>
      </c>
      <c r="B109" s="485" t="s">
        <v>58</v>
      </c>
    </row>
    <row r="110" spans="1:2" x14ac:dyDescent="0.25">
      <c r="A110" s="307" t="s">
        <v>590</v>
      </c>
      <c r="B110" s="486"/>
    </row>
    <row r="111" spans="1:2" x14ac:dyDescent="0.25">
      <c r="A111" s="307" t="s">
        <v>591</v>
      </c>
      <c r="B111" s="486"/>
    </row>
    <row r="112" spans="1:2" x14ac:dyDescent="0.25">
      <c r="A112" s="307" t="s">
        <v>592</v>
      </c>
      <c r="B112" s="486"/>
    </row>
    <row r="113" spans="1:2" x14ac:dyDescent="0.25">
      <c r="A113" s="307" t="s">
        <v>593</v>
      </c>
      <c r="B113" s="486"/>
    </row>
    <row r="114" spans="1:2" x14ac:dyDescent="0.25">
      <c r="A114" s="318" t="s">
        <v>594</v>
      </c>
      <c r="B114" s="487"/>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2026-02-03T14:35:05Z</dcterms:modified>
</cp:coreProperties>
</file>